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6A26CE2-FF18-47AC-AF04-F3E5B988A50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kreditor'!$A$1:$E$65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9" l="1"/>
  <c r="D49" i="19"/>
  <c r="E14" i="11"/>
  <c r="D70" i="10" l="1"/>
  <c r="D71" i="10"/>
  <c r="D72" i="10"/>
  <c r="D69" i="10"/>
  <c r="D56" i="9"/>
  <c r="D57" i="9"/>
  <c r="D58" i="9"/>
  <c r="D59" i="9"/>
  <c r="D60" i="9"/>
  <c r="D72" i="7"/>
  <c r="D71" i="7"/>
  <c r="E60" i="9"/>
  <c r="E56" i="9"/>
  <c r="E57" i="9"/>
  <c r="D52" i="9"/>
  <c r="D53" i="9"/>
  <c r="D54" i="9"/>
  <c r="D55" i="9"/>
  <c r="D64" i="7"/>
  <c r="D65" i="7"/>
  <c r="D66" i="7"/>
  <c r="D67" i="7"/>
  <c r="D68" i="7"/>
  <c r="D69" i="7"/>
  <c r="D78" i="7"/>
  <c r="D60" i="10"/>
  <c r="E60" i="10" s="1"/>
  <c r="A77" i="19"/>
  <c r="A67" i="19"/>
  <c r="A68" i="19"/>
  <c r="A69" i="19"/>
  <c r="A70" i="19"/>
  <c r="A71" i="19"/>
  <c r="A72" i="19" s="1"/>
  <c r="A73" i="19" s="1"/>
  <c r="A74" i="19" s="1"/>
  <c r="D57" i="10"/>
  <c r="E57" i="10" s="1"/>
  <c r="D70" i="7"/>
  <c r="D58" i="10" s="1"/>
  <c r="E58" i="10" s="1"/>
  <c r="D73" i="10"/>
  <c r="D74" i="10"/>
  <c r="D75" i="10"/>
  <c r="D77" i="10"/>
  <c r="D78" i="10"/>
  <c r="D79" i="10"/>
  <c r="A58" i="19"/>
  <c r="A32" i="10" l="1"/>
  <c r="A34" i="10"/>
  <c r="A35" i="10" s="1"/>
  <c r="A36" i="10" s="1"/>
  <c r="A37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29" i="10"/>
  <c r="A30" i="10" s="1"/>
  <c r="A9" i="10"/>
  <c r="A10" i="10" s="1"/>
  <c r="A12" i="10" s="1"/>
  <c r="A13" i="10" s="1"/>
  <c r="A14" i="10" s="1"/>
  <c r="A15" i="10" s="1"/>
  <c r="A18" i="9"/>
  <c r="A32" i="9"/>
  <c r="A34" i="9" s="1"/>
  <c r="A35" i="9" s="1"/>
  <c r="A36" i="9" s="1"/>
  <c r="A37" i="9" s="1"/>
  <c r="A39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28" i="9"/>
  <c r="A29" i="9" s="1"/>
  <c r="A30" i="9" s="1"/>
  <c r="A8" i="9"/>
  <c r="A9" i="9" s="1"/>
  <c r="A11" i="9" s="1"/>
  <c r="A12" i="9" s="1"/>
  <c r="A13" i="9" s="1"/>
  <c r="A14" i="9" s="1"/>
  <c r="A59" i="19"/>
  <c r="D59" i="10"/>
  <c r="D47" i="7"/>
  <c r="D35" i="10" s="1"/>
  <c r="F75" i="7"/>
  <c r="A54" i="10" l="1"/>
  <c r="A58" i="10" s="1"/>
  <c r="A59" i="10" s="1"/>
  <c r="A60" i="10" s="1"/>
  <c r="A61" i="10" s="1"/>
  <c r="A55" i="9"/>
  <c r="A60" i="19"/>
  <c r="A61" i="19" s="1"/>
  <c r="A62" i="19" s="1"/>
  <c r="A63" i="19"/>
  <c r="D66" i="10"/>
  <c r="D65" i="10"/>
  <c r="D63" i="10"/>
  <c r="E55" i="9"/>
  <c r="D64" i="9"/>
  <c r="D61" i="9"/>
  <c r="E61" i="9" s="1"/>
  <c r="D62" i="9"/>
  <c r="D63" i="9"/>
  <c r="E58" i="9"/>
  <c r="E59" i="9"/>
  <c r="A62" i="10" l="1"/>
  <c r="A63" i="10" s="1"/>
  <c r="A64" i="10" s="1"/>
  <c r="A56" i="9"/>
  <c r="A58" i="9"/>
  <c r="A59" i="9" s="1"/>
  <c r="A60" i="9" s="1"/>
  <c r="A61" i="9" s="1"/>
  <c r="D53" i="10"/>
  <c r="E53" i="10" s="1"/>
  <c r="D39" i="19"/>
  <c r="D38" i="19"/>
  <c r="D18" i="19"/>
  <c r="D54" i="10" l="1"/>
  <c r="E54" i="10" s="1"/>
  <c r="D55" i="10"/>
  <c r="E55" i="10" s="1"/>
  <c r="A62" i="9"/>
  <c r="A64" i="9"/>
  <c r="A63" i="9"/>
  <c r="D31" i="9"/>
  <c r="M28" i="23" l="1"/>
  <c r="D43" i="19"/>
  <c r="D42" i="7" s="1"/>
  <c r="D30" i="10" s="1"/>
  <c r="C18" i="11"/>
  <c r="M27" i="23"/>
  <c r="M26" i="23"/>
  <c r="M18" i="23"/>
  <c r="M17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9" i="7"/>
  <c r="A90" i="7" s="1"/>
  <c r="A91" i="7" s="1"/>
  <c r="A81" i="7"/>
  <c r="A82" i="7" s="1"/>
  <c r="A85" i="7" s="1"/>
  <c r="A86" i="7" s="1"/>
  <c r="A87" i="7" s="1"/>
  <c r="A40" i="7"/>
  <c r="A41" i="7" s="1"/>
  <c r="A42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38" i="19"/>
  <c r="A39" i="19" s="1"/>
  <c r="A40" i="19" s="1"/>
  <c r="A20" i="19"/>
  <c r="A22" i="19" s="1"/>
  <c r="A23" i="19" s="1"/>
  <c r="A24" i="19" s="1"/>
  <c r="A25" i="19" s="1"/>
  <c r="L18" i="23"/>
  <c r="L17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8" i="10"/>
  <c r="C76" i="10"/>
  <c r="C80" i="10"/>
  <c r="B81" i="10"/>
  <c r="B82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32" i="9"/>
  <c r="D15" i="9"/>
  <c r="E15" i="9" s="1"/>
  <c r="D16" i="9"/>
  <c r="E16" i="9" s="1"/>
  <c r="D9" i="9"/>
  <c r="E9" i="9" s="1"/>
  <c r="A43" i="19" l="1"/>
  <c r="A44" i="19"/>
  <c r="A28" i="7"/>
  <c r="A29" i="7" s="1"/>
  <c r="A30" i="7"/>
  <c r="A32" i="7" s="1"/>
  <c r="A33" i="7" s="1"/>
  <c r="A26" i="19"/>
  <c r="A27" i="19" s="1"/>
  <c r="A47" i="19"/>
  <c r="A48" i="19" s="1"/>
  <c r="A46" i="7"/>
  <c r="A47" i="7" s="1"/>
  <c r="C67" i="10"/>
  <c r="C22" i="10" s="1"/>
  <c r="C17" i="9"/>
  <c r="D33" i="9"/>
  <c r="A45" i="19" l="1"/>
  <c r="A48" i="7"/>
  <c r="A49" i="7" s="1"/>
  <c r="A51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49" i="19"/>
  <c r="A50" i="19" s="1"/>
  <c r="A52" i="19" s="1"/>
  <c r="A54" i="19" s="1"/>
  <c r="A55" i="19" s="1"/>
  <c r="A56" i="19" s="1"/>
  <c r="A64" i="19" s="1"/>
  <c r="A31" i="19"/>
  <c r="A32" i="19" s="1"/>
  <c r="A33" i="19" s="1"/>
  <c r="A29" i="19"/>
  <c r="A30" i="19" s="1"/>
  <c r="A67" i="7" l="1"/>
  <c r="A65" i="19"/>
  <c r="A70" i="7" l="1"/>
  <c r="A71" i="7" s="1"/>
  <c r="A68" i="7"/>
  <c r="A66" i="19"/>
  <c r="H8" i="22"/>
  <c r="H15" i="22"/>
  <c r="H14" i="22"/>
  <c r="H9" i="22"/>
  <c r="D76" i="7"/>
  <c r="A72" i="7" l="1"/>
  <c r="D73" i="7"/>
  <c r="D64" i="10"/>
  <c r="J32" i="23"/>
  <c r="J30" i="23"/>
  <c r="A77" i="7" l="1"/>
  <c r="A78" i="7" s="1"/>
  <c r="A73" i="7"/>
  <c r="A74" i="7" s="1"/>
  <c r="A75" i="7" s="1"/>
  <c r="A76" i="7" s="1"/>
  <c r="D11" i="7"/>
  <c r="D10" i="7"/>
  <c r="D5" i="7"/>
  <c r="D4" i="7"/>
  <c r="A75" i="19" l="1"/>
  <c r="A76" i="19"/>
  <c r="B10" i="9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56" i="19" l="1"/>
  <c r="D43" i="9" s="1"/>
  <c r="D25" i="7"/>
  <c r="D13" i="10" l="1"/>
  <c r="E13" i="10" s="1"/>
  <c r="D30" i="9"/>
  <c r="D56" i="10" l="1"/>
  <c r="E56" i="10" s="1"/>
  <c r="D29" i="19"/>
  <c r="D37" i="19" l="1"/>
  <c r="D102" i="7"/>
  <c r="B102" i="7"/>
  <c r="F5" i="10" l="1"/>
  <c r="F5" i="9" s="1"/>
  <c r="D26" i="22" l="1"/>
  <c r="D24" i="22"/>
  <c r="E22" i="21"/>
  <c r="E21" i="21"/>
  <c r="E20" i="21"/>
  <c r="E19" i="21"/>
  <c r="I22" i="11"/>
  <c r="I20" i="11"/>
  <c r="D64" i="18"/>
  <c r="D62" i="18"/>
  <c r="D87" i="10"/>
  <c r="D85" i="10"/>
  <c r="D69" i="9"/>
  <c r="D67" i="9"/>
  <c r="D99" i="7"/>
  <c r="D97" i="7"/>
  <c r="D81" i="10"/>
  <c r="D29" i="11" l="1"/>
  <c r="D52" i="18"/>
  <c r="D57" i="18" s="1"/>
  <c r="F57" i="18" s="1"/>
  <c r="E13" i="21" l="1"/>
  <c r="D11" i="10" s="1"/>
  <c r="E11" i="10" s="1"/>
  <c r="C13" i="21"/>
  <c r="D13" i="21"/>
  <c r="D78" i="19"/>
  <c r="A2" i="18"/>
  <c r="A2" i="11"/>
  <c r="A2" i="21"/>
  <c r="A2" i="22"/>
  <c r="D21" i="7" l="1"/>
  <c r="D9" i="10" s="1"/>
  <c r="E9" i="10" s="1"/>
  <c r="D19" i="19"/>
  <c r="D7" i="9"/>
  <c r="D20" i="7"/>
  <c r="D48" i="7" l="1"/>
  <c r="D36" i="10" s="1"/>
  <c r="D82" i="10" l="1"/>
  <c r="E82" i="10" s="1"/>
  <c r="D21" i="9"/>
  <c r="E21" i="9" s="1"/>
  <c r="E81" i="10"/>
  <c r="E75" i="10"/>
  <c r="E74" i="10"/>
  <c r="D22" i="9"/>
  <c r="E22" i="9" s="1"/>
  <c r="E54" i="9"/>
  <c r="E53" i="9"/>
  <c r="E59" i="10"/>
  <c r="E72" i="10" l="1"/>
  <c r="D80" i="7"/>
  <c r="E51" i="9"/>
  <c r="D63" i="7"/>
  <c r="D51" i="10" l="1"/>
  <c r="E51" i="10" s="1"/>
  <c r="D8" i="9"/>
  <c r="E8" i="9" s="1"/>
  <c r="D44" i="7" l="1"/>
  <c r="D32" i="10" s="1"/>
  <c r="D31" i="7"/>
  <c r="D56" i="7"/>
  <c r="D44" i="10" s="1"/>
  <c r="D59" i="7"/>
  <c r="D60" i="7"/>
  <c r="D48" i="10" s="1"/>
  <c r="D61" i="7"/>
  <c r="D49" i="10" s="1"/>
  <c r="D62" i="7"/>
  <c r="D50" i="10" s="1"/>
  <c r="D52" i="10"/>
  <c r="D47" i="10" l="1"/>
  <c r="E47" i="10" s="1"/>
  <c r="D19" i="10"/>
  <c r="E19" i="10" s="1"/>
  <c r="D19" i="7"/>
  <c r="D36" i="7"/>
  <c r="D8" i="10" l="1"/>
  <c r="D7" i="10" s="1"/>
  <c r="D58" i="7"/>
  <c r="D46" i="10" s="1"/>
  <c r="D57" i="7"/>
  <c r="D45" i="10" s="1"/>
  <c r="D54" i="7"/>
  <c r="D42" i="10" s="1"/>
  <c r="D53" i="7"/>
  <c r="D41" i="10" s="1"/>
  <c r="D52" i="7"/>
  <c r="D40" i="10" s="1"/>
  <c r="D51" i="7"/>
  <c r="D39" i="10" s="1"/>
  <c r="D50" i="7"/>
  <c r="D38" i="10" s="1"/>
  <c r="D49" i="7"/>
  <c r="D37" i="10" s="1"/>
  <c r="D46" i="7"/>
  <c r="D34" i="10" s="1"/>
  <c r="D43" i="7"/>
  <c r="D31" i="10" s="1"/>
  <c r="D38" i="7" l="1"/>
  <c r="D28" i="19" l="1"/>
  <c r="D34" i="19" s="1"/>
  <c r="D17" i="9" l="1"/>
  <c r="D37" i="7"/>
  <c r="D92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8" i="7" l="1"/>
  <c r="D76" i="10" s="1"/>
  <c r="D18" i="9" l="1"/>
  <c r="D28" i="18"/>
  <c r="D8" i="18"/>
  <c r="D32" i="18" l="1"/>
  <c r="D24" i="9" l="1"/>
  <c r="E79" i="10"/>
  <c r="E78" i="10"/>
  <c r="E77" i="10"/>
  <c r="E73" i="10"/>
  <c r="E71" i="10"/>
  <c r="E70" i="10"/>
  <c r="E69" i="10"/>
  <c r="E66" i="10"/>
  <c r="E65" i="10"/>
  <c r="E64" i="10"/>
  <c r="E63" i="10"/>
  <c r="D62" i="10"/>
  <c r="E62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9" i="7"/>
  <c r="D68" i="10"/>
  <c r="D80" i="10"/>
  <c r="E68" i="10" l="1"/>
  <c r="E76" i="10"/>
  <c r="D67" i="10" l="1"/>
  <c r="E67" i="10" s="1"/>
  <c r="D12" i="9"/>
  <c r="E12" i="9" s="1"/>
  <c r="D41" i="7"/>
  <c r="D29" i="10" s="1"/>
  <c r="D55" i="7" l="1"/>
  <c r="D40" i="7"/>
  <c r="D35" i="7" s="1"/>
  <c r="D34" i="7" s="1"/>
  <c r="E29" i="10"/>
  <c r="D28" i="9"/>
  <c r="D43" i="10" l="1"/>
  <c r="E43" i="10" s="1"/>
  <c r="D28" i="10"/>
  <c r="E28" i="10" l="1"/>
  <c r="G78" i="19"/>
  <c r="D61" i="10" l="1"/>
  <c r="E61" i="10" s="1"/>
  <c r="E33" i="10"/>
  <c r="D23" i="10" l="1"/>
  <c r="E30" i="10"/>
  <c r="C23" i="9"/>
  <c r="E64" i="9"/>
  <c r="E63" i="9"/>
  <c r="E62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3" i="10"/>
  <c r="C6" i="9"/>
  <c r="E8" i="10" l="1"/>
  <c r="E6" i="10"/>
  <c r="E20" i="9"/>
  <c r="E19" i="9"/>
  <c r="E18" i="9"/>
  <c r="D6" i="9"/>
  <c r="D65" i="9" s="1"/>
  <c r="E7" i="9"/>
  <c r="C65" i="9"/>
  <c r="E80" i="10" l="1"/>
  <c r="E65" i="9"/>
  <c r="E17" i="9"/>
  <c r="E23" i="9"/>
  <c r="E6" i="9"/>
  <c r="E7" i="10"/>
  <c r="C83" i="10" l="1"/>
  <c r="E83" i="10" s="1"/>
  <c r="D95" i="7" l="1"/>
</calcChain>
</file>

<file path=xl/sharedStrings.xml><?xml version="1.0" encoding="utf-8"?>
<sst xmlns="http://schemas.openxmlformats.org/spreadsheetml/2006/main" count="712" uniqueCount="303">
  <si>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</si>
  <si>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</si>
  <si>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</si>
  <si>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</si>
  <si>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</si>
  <si>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</si>
  <si>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</si>
  <si>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</si>
  <si>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</si>
  <si>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</si>
  <si>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</si>
  <si>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</si>
  <si>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</si>
  <si>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</si>
  <si>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</si>
  <si>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</si>
  <si>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</si>
  <si>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</si>
  <si>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</si>
  <si>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</si>
  <si>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</si>
  <si>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</si>
  <si>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</si>
  <si>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</si>
  <si>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</si>
  <si>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</si>
  <si>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</si>
  <si>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</si>
  <si>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</si>
  <si>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</si>
  <si>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</si>
  <si>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</si>
  <si>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</si>
  <si>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</si>
  <si>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</si>
  <si>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</si>
  <si>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</si>
  <si>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</si>
  <si>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</si>
  <si>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</si>
  <si>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</si>
  <si>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</si>
  <si>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</si>
  <si>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</si>
  <si>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</si>
  <si>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</si>
  <si>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</si>
  <si>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</si>
  <si>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</si>
  <si>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</si>
  <si>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</si>
  <si>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</si>
  <si>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</si>
  <si>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</si>
  <si>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</si>
  <si>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</si>
  <si>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</si>
  <si>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</si>
  <si>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</si>
  <si>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</si>
  <si>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</si>
  <si>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</si>
  <si>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</si>
  <si>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</si>
  <si>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</si>
  <si>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</si>
  <si>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</si>
  <si>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</si>
  <si>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</si>
  <si>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</si>
  <si>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</si>
  <si>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</si>
  <si>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</si>
  <si>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</si>
  <si>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</si>
  <si>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</si>
  <si>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</si>
  <si>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</si>
  <si>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</si>
  <si>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</si>
  <si>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</si>
  <si>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</si>
  <si>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</si>
  <si>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</si>
  <si>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</si>
  <si>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</si>
  <si>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</si>
  <si>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</si>
  <si>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</si>
  <si>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</si>
  <si>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</si>
  <si>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</si>
  <si>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</si>
  <si>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</si>
  <si>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</si>
  <si>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</si>
  <si>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</si>
  <si>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</si>
  <si>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</si>
  <si>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</si>
  <si>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</si>
  <si>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</si>
  <si>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</si>
  <si>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</si>
  <si>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</si>
  <si>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</si>
  <si>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</si>
  <si>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</si>
  <si>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</si>
  <si>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</si>
  <si>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</si>
  <si>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</si>
  <si>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</si>
  <si>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</si>
  <si>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</si>
  <si>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</si>
  <si>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</si>
  <si>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</si>
  <si>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</si>
  <si>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</si>
  <si>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</si>
  <si>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</si>
  <si>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</si>
  <si>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</si>
  <si>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</si>
  <si>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</si>
  <si>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</si>
  <si>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</si>
  <si>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</si>
  <si>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</si>
  <si>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</si>
  <si>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</si>
  <si>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</si>
  <si>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</si>
  <si>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</si>
  <si>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</si>
  <si>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</si>
  <si>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</si>
  <si>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</si>
  <si>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</si>
  <si>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</si>
  <si>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</si>
  <si>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</si>
  <si>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</si>
  <si>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</si>
  <si>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</si>
  <si>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</si>
  <si>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</si>
  <si>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</si>
  <si>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</si>
  <si>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</si>
  <si>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</si>
  <si>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</si>
  <si>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</si>
  <si>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</si>
  <si>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</si>
  <si>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</si>
  <si>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</si>
  <si>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</si>
  <si>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</si>
  <si>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</si>
  <si>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</si>
  <si>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</si>
  <si>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</si>
  <si>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</si>
  <si>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</si>
  <si>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</si>
  <si>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</si>
  <si>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</si>
  <si>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</si>
  <si>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</si>
  <si>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</si>
  <si>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</si>
  <si>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</si>
  <si>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</si>
  <si>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</si>
  <si>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</si>
  <si>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</si>
  <si>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</si>
  <si>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</si>
  <si>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</si>
  <si>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</si>
  <si>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</si>
  <si>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</si>
  <si>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</si>
  <si>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</si>
  <si>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</si>
  <si>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</si>
  <si>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</si>
  <si>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</si>
  <si>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</si>
  <si>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</si>
  <si>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</si>
  <si>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</si>
  <si>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</si>
  <si>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</si>
  <si>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</si>
  <si>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</si>
  <si>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</si>
  <si>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</si>
  <si>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</si>
  <si>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</si>
  <si>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</si>
  <si>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</si>
  <si>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</si>
  <si>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</si>
  <si>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</si>
  <si>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</si>
  <si>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</si>
  <si>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</si>
  <si>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</si>
  <si>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</si>
  <si>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</si>
  <si>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</si>
  <si>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</si>
  <si>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</si>
  <si>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</si>
  <si>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</si>
  <si>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</si>
  <si>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</si>
  <si>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</si>
  <si>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</si>
  <si>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</si>
  <si>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</si>
  <si>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</si>
  <si>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</si>
  <si>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</si>
  <si>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</si>
  <si>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</si>
  <si>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</si>
  <si>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</si>
  <si>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</si>
  <si>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</si>
  <si>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</si>
  <si>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</si>
  <si>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</si>
  <si>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</si>
  <si>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</si>
  <si>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</si>
  <si>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</si>
  <si>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</si>
  <si>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</si>
  <si>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</si>
  <si>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</si>
  <si>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</si>
  <si>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</si>
  <si>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</si>
  <si>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</si>
  <si>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</si>
  <si>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</si>
  <si>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</si>
  <si>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</si>
  <si>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</si>
  <si>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</si>
  <si>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</si>
  <si>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</si>
  <si>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</si>
  <si>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</si>
  <si>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</si>
  <si>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</si>
  <si>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</si>
  <si>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</si>
  <si>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</si>
  <si>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</si>
  <si>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</si>
  <si>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</si>
  <si>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</si>
  <si>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Փոխադրամիջոցների վարձակալության գծով</t>
  </si>
  <si>
    <t>Տպագրական ծառայություններ</t>
  </si>
  <si>
    <t>Դահլիճի վարձակալություն</t>
  </si>
  <si>
    <t>Հիմնական միջոցների վարձակալություն</t>
  </si>
  <si>
    <t>«Արաբկիր» հարկային տեսչություն</t>
  </si>
  <si>
    <t>Ակտիվների ձեռք բերման գծով</t>
  </si>
  <si>
    <t>Ի․ ԳԱՍՊԱՐՅԱՆ</t>
  </si>
  <si>
    <t>Տ․ ԿԻՐԱԿՈՍՅԱՆ</t>
  </si>
  <si>
    <t>Դրամաշնորհ կանխավճար</t>
  </si>
  <si>
    <t>Ուսման վճարի կամ վճարովի ծառայությունների գծով</t>
  </si>
  <si>
    <t>Տպագրական ծառայությունների գծով</t>
  </si>
  <si>
    <t>Դահլիճի վարձակալության գծով</t>
  </si>
  <si>
    <t>Հիմնական միջոցների վարձակալության գծով</t>
  </si>
  <si>
    <t>Երաժշական գործիքների վերանորոգման  ծառայությունների գծով</t>
  </si>
  <si>
    <t>Շին աշխատանքներից հետո մաքրող միջոցների ձեռք բերում</t>
  </si>
  <si>
    <t>Շերտավարագույներ, երաժշտ․ գործիքների համար պայուսակներ և նվագախմբին անհրաժեշտ համազգեստ ձեռք բերելու  համար</t>
  </si>
  <si>
    <t>Առաջին բուժ․ օգնության դեղորայք ձեռք բերելու համար</t>
  </si>
  <si>
    <t xml:space="preserve">Սան հանգույցի համար անհրաժեշտ շին աշխատանքների և նյութերի ձեռք բերման համար </t>
  </si>
  <si>
    <t>Գործարքների քանակի ավելացման հետ կապված</t>
  </si>
  <si>
    <t>Օրենսդրական փոփոխությունների հետ կապված դասընթացներին մասնակցելու համար</t>
  </si>
  <si>
    <t>Փաստաթղթերի արխիվացման համար</t>
  </si>
  <si>
    <t>Շրջիկ համերգների  ժամանակ նվագախմբի երաժիշտների  և գործիքների տեղափոխման համար</t>
  </si>
  <si>
    <t>Կազմակերպության պատուհանների,  դռան և կաթսայի վերանորոգման համար</t>
  </si>
  <si>
    <t>Եր․ գործ․  վերանորոգման համար</t>
  </si>
  <si>
    <t>Վճարովի ծառայությունների գծով</t>
  </si>
  <si>
    <t>Գովազդի և հանրահռչակման գծով</t>
  </si>
  <si>
    <t xml:space="preserve">Ջրմուղ կոյուղու բաժանորդ դառնալու համար </t>
  </si>
  <si>
    <t>Նվագախմբի գործունեության հանրահռչակման և գովազդի համար</t>
  </si>
  <si>
    <t xml:space="preserve">Անհրաժեշտ սան հանգույցի  շին աշխատանքների և նյութերի ձեռք բերման համար </t>
  </si>
  <si>
    <t>Առաջին բուժ․ օգնության դեղորայք և ճնշման գործիք  ձեռք բերելու համար</t>
  </si>
  <si>
    <t>Հիմնական միջոցների վերանորոգման  գծով</t>
  </si>
  <si>
    <t xml:space="preserve">Սան հանգույցի համար անհրաժեշտ  պահարան ձեռք  բերելու համար </t>
  </si>
  <si>
    <t>Օդորակիչ ՝ թույլտվություն                                                                                        Բարձրախոս և Վահանակ ձեռք բերելու համար</t>
  </si>
  <si>
    <t xml:space="preserve">«Երևան» փողային նվագախումբ» ՀՈԱԿ-ի 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</si>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</sst>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1"/>
      <name val="Sylfaen"/>
      <family val="1"/>
    </font>
    <font>
      <b/>
      <sz val="10"/>
      <name val="GHEA Grapalat"/>
      <family val="3"/>
    </font>
    <font>
      <i/>
      <sz val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 wrapText="1"/>
      <protection locked="0"/>
    </xf>
    <xf numFmtId="3" fontId="60" fillId="0" borderId="20" xfId="46" applyNumberFormat="1" applyFont="1" applyBorder="1" applyAlignment="1">
      <alignment horizontal="center" wrapText="1"/>
    </xf>
    <xf numFmtId="3" fontId="60" fillId="0" borderId="20" xfId="68" applyNumberFormat="1" applyFont="1" applyBorder="1" applyAlignment="1">
      <alignment horizontal="center" wrapText="1"/>
    </xf>
    <xf numFmtId="3" fontId="60" fillId="0" borderId="20" xfId="68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/>
    </xf>
    <xf numFmtId="0" fontId="62" fillId="0" borderId="47" xfId="0" applyFont="1" applyBorder="1" applyAlignment="1">
      <alignment horizontal="center"/>
    </xf>
    <xf numFmtId="0" fontId="61" fillId="0" borderId="48" xfId="0" applyFont="1" applyBorder="1" applyAlignment="1">
      <alignment horizontal="center"/>
    </xf>
    <xf numFmtId="0" fontId="41" fillId="0" borderId="17" xfId="68" applyFont="1" applyBorder="1" applyAlignment="1">
      <alignment horizontal="left" vertical="center" wrapText="1"/>
    </xf>
    <xf numFmtId="0" fontId="40" fillId="0" borderId="0" xfId="68" applyFont="1" applyAlignment="1">
      <alignment horizontal="right" vertical="center" wrapText="1"/>
    </xf>
    <xf numFmtId="0" fontId="43" fillId="0" borderId="10" xfId="69" applyFont="1" applyBorder="1" applyAlignment="1">
      <alignment horizontal="right" vertical="center" wrapText="1"/>
    </xf>
    <xf numFmtId="4" fontId="61" fillId="0" borderId="47" xfId="0" applyNumberFormat="1" applyFont="1" applyBorder="1" applyAlignment="1">
      <alignment horizontal="right"/>
    </xf>
    <xf numFmtId="166" fontId="44" fillId="0" borderId="10" xfId="68" applyNumberFormat="1" applyFont="1" applyBorder="1" applyAlignment="1">
      <alignment horizontal="right" vertical="center" wrapText="1"/>
    </xf>
    <xf numFmtId="166" fontId="40" fillId="0" borderId="10" xfId="68" applyNumberFormat="1" applyFont="1" applyBorder="1" applyAlignment="1" applyProtection="1">
      <alignment horizontal="right" vertical="center" wrapText="1"/>
      <protection locked="0"/>
    </xf>
    <xf numFmtId="166" fontId="39" fillId="0" borderId="24" xfId="68" applyNumberFormat="1" applyFont="1" applyBorder="1" applyAlignment="1">
      <alignment horizontal="right" vertical="center" wrapText="1"/>
    </xf>
    <xf numFmtId="164" fontId="39" fillId="0" borderId="0" xfId="68" applyNumberFormat="1" applyFont="1" applyAlignment="1">
      <alignment horizontal="right" vertical="center" wrapText="1"/>
    </xf>
    <xf numFmtId="0" fontId="39" fillId="0" borderId="31" xfId="68" applyFont="1" applyBorder="1" applyAlignment="1">
      <alignment horizontal="right" vertical="center" wrapText="1"/>
    </xf>
    <xf numFmtId="166" fontId="40" fillId="0" borderId="10" xfId="68" applyNumberFormat="1" applyFont="1" applyBorder="1" applyAlignment="1">
      <alignment horizontal="right" vertical="center" wrapText="1"/>
    </xf>
    <xf numFmtId="166" fontId="41" fillId="0" borderId="10" xfId="68" applyNumberFormat="1" applyFont="1" applyBorder="1" applyAlignment="1">
      <alignment horizontal="right" vertical="center" wrapText="1"/>
    </xf>
    <xf numFmtId="166" fontId="39" fillId="0" borderId="10" xfId="68" applyNumberFormat="1" applyFont="1" applyBorder="1" applyAlignment="1">
      <alignment horizontal="right" vertical="center" wrapText="1"/>
    </xf>
    <xf numFmtId="0" fontId="39" fillId="0" borderId="0" xfId="68" applyFont="1" applyAlignment="1">
      <alignment horizontal="right" vertical="center" wrapText="1"/>
    </xf>
    <xf numFmtId="0" fontId="32" fillId="0" borderId="0" xfId="68" applyFont="1" applyAlignment="1">
      <alignment horizontal="right" vertical="center" wrapText="1"/>
    </xf>
    <xf numFmtId="0" fontId="28" fillId="0" borderId="0" xfId="68" applyFont="1" applyAlignment="1">
      <alignment horizontal="right" vertical="center"/>
    </xf>
    <xf numFmtId="0" fontId="40" fillId="0" borderId="0" xfId="69" applyFont="1" applyAlignment="1">
      <alignment horizontal="right" vertical="center" wrapText="1"/>
    </xf>
    <xf numFmtId="0" fontId="43" fillId="0" borderId="17" xfId="69" applyFont="1" applyBorder="1" applyAlignment="1">
      <alignment horizontal="right" vertical="center" wrapText="1"/>
    </xf>
    <xf numFmtId="166" fontId="44" fillId="0" borderId="17" xfId="68" applyNumberFormat="1" applyFont="1" applyBorder="1" applyAlignment="1" applyProtection="1">
      <alignment horizontal="right" vertical="center" wrapText="1"/>
      <protection locked="0"/>
    </xf>
    <xf numFmtId="166" fontId="39" fillId="0" borderId="25" xfId="68" applyNumberFormat="1" applyFont="1" applyBorder="1" applyAlignment="1">
      <alignment horizontal="right" vertical="center" wrapText="1"/>
    </xf>
    <xf numFmtId="164" fontId="42" fillId="0" borderId="0" xfId="68" applyNumberFormat="1" applyFont="1" applyAlignment="1">
      <alignment horizontal="right" vertical="center" wrapText="1"/>
    </xf>
    <xf numFmtId="164" fontId="43" fillId="0" borderId="32" xfId="68" applyNumberFormat="1" applyFont="1" applyBorder="1" applyAlignment="1">
      <alignment horizontal="right" vertical="center" wrapText="1"/>
    </xf>
    <xf numFmtId="166" fontId="41" fillId="0" borderId="17" xfId="68" applyNumberFormat="1" applyFont="1" applyBorder="1" applyAlignment="1" applyProtection="1">
      <alignment horizontal="right" vertical="center" wrapText="1"/>
      <protection locked="0"/>
    </xf>
    <xf numFmtId="166" fontId="39" fillId="0" borderId="17" xfId="68" applyNumberFormat="1" applyFont="1" applyBorder="1" applyAlignment="1">
      <alignment horizontal="right" vertical="center" wrapText="1"/>
    </xf>
    <xf numFmtId="0" fontId="28" fillId="0" borderId="0" xfId="68" applyFont="1" applyAlignment="1">
      <alignment horizontal="right" vertical="center" wrapText="1"/>
    </xf>
    <xf numFmtId="0" fontId="38" fillId="0" borderId="0" xfId="68" applyFont="1" applyAlignment="1">
      <alignment horizontal="right" vertical="center" wrapText="1"/>
    </xf>
    <xf numFmtId="0" fontId="43" fillId="0" borderId="18" xfId="69" applyFont="1" applyBorder="1" applyAlignment="1">
      <alignment horizontal="right" vertical="center" wrapText="1"/>
    </xf>
    <xf numFmtId="166" fontId="44" fillId="0" borderId="10" xfId="46" applyNumberFormat="1" applyFont="1" applyBorder="1" applyAlignment="1">
      <alignment horizontal="right" vertical="center" wrapText="1"/>
    </xf>
    <xf numFmtId="166" fontId="44" fillId="0" borderId="20" xfId="68" applyNumberFormat="1" applyFont="1" applyBorder="1" applyAlignment="1">
      <alignment horizontal="right" vertical="center" wrapText="1"/>
    </xf>
    <xf numFmtId="166" fontId="40" fillId="0" borderId="20" xfId="68" applyNumberFormat="1" applyFont="1" applyBorder="1" applyAlignment="1" applyProtection="1">
      <alignment horizontal="right" vertical="center" wrapText="1"/>
      <protection locked="0"/>
    </xf>
    <xf numFmtId="4" fontId="39" fillId="0" borderId="24" xfId="68" applyNumberFormat="1" applyFont="1" applyBorder="1" applyAlignment="1">
      <alignment horizontal="right" vertical="center" wrapText="1"/>
    </xf>
    <xf numFmtId="166" fontId="44" fillId="0" borderId="18" xfId="68" applyNumberFormat="1" applyFont="1" applyBorder="1" applyAlignment="1" applyProtection="1">
      <alignment horizontal="right" vertical="center" wrapText="1"/>
      <protection locked="0"/>
    </xf>
    <xf numFmtId="166" fontId="39" fillId="0" borderId="26" xfId="68" applyNumberFormat="1" applyFont="1" applyBorder="1" applyAlignment="1">
      <alignment horizontal="right" vertical="center" wrapText="1"/>
    </xf>
    <xf numFmtId="0" fontId="39" fillId="0" borderId="32" xfId="68" applyFont="1" applyBorder="1" applyAlignment="1">
      <alignment horizontal="right" vertical="center" wrapText="1"/>
    </xf>
    <xf numFmtId="166" fontId="40" fillId="0" borderId="17" xfId="68" applyNumberFormat="1" applyFont="1" applyBorder="1" applyAlignment="1" applyProtection="1">
      <alignment horizontal="right" vertical="center" wrapText="1"/>
      <protection locked="0"/>
    </xf>
    <xf numFmtId="0" fontId="39" fillId="0" borderId="43" xfId="68" applyFont="1" applyBorder="1" applyAlignment="1">
      <alignment horizontal="right" vertical="center"/>
    </xf>
    <xf numFmtId="0" fontId="40" fillId="0" borderId="0" xfId="70" applyFont="1" applyAlignment="1">
      <alignment horizontal="right" vertical="center" wrapText="1"/>
    </xf>
    <xf numFmtId="166" fontId="27" fillId="0" borderId="0" xfId="45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63" fillId="0" borderId="12" xfId="45" applyFont="1" applyBorder="1" applyAlignment="1">
      <alignment horizontal="center" vertical="center"/>
    </xf>
    <xf numFmtId="0" fontId="35" fillId="0" borderId="11" xfId="45" applyFont="1" applyBorder="1" applyAlignment="1">
      <alignment horizontal="center" vertical="center"/>
    </xf>
    <xf numFmtId="0" fontId="27" fillId="0" borderId="10" xfId="45" applyFont="1" applyBorder="1" applyAlignment="1">
      <alignment horizontal="left" vertical="center" wrapText="1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55" fillId="0" borderId="10" xfId="45" applyNumberFormat="1" applyFont="1" applyBorder="1" applyAlignment="1" applyProtection="1">
      <alignment horizontal="left" vertical="center"/>
      <protection locked="0"/>
    </xf>
    <xf numFmtId="166" fontId="64" fillId="0" borderId="10" xfId="45" applyNumberFormat="1" applyFont="1" applyBorder="1" applyAlignment="1" applyProtection="1">
      <alignment horizontal="left" vertical="center" wrapText="1"/>
      <protection locked="0"/>
    </xf>
    <xf numFmtId="166" fontId="50" fillId="0" borderId="10" xfId="45" applyNumberFormat="1" applyFont="1" applyBorder="1" applyAlignment="1" applyProtection="1">
      <alignment horizontal="left" vertical="center" wrapText="1"/>
      <protection locked="0"/>
    </xf>
    <xf numFmtId="164" fontId="32" fillId="0" borderId="0" xfId="45" applyNumberFormat="1" applyFont="1" applyAlignment="1" applyProtection="1">
      <alignment horizontal="left" vertical="center"/>
      <protection hidden="1"/>
    </xf>
    <xf numFmtId="0" fontId="35" fillId="0" borderId="0" xfId="45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166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E1WjAjBgkqhkiG9w0BCQQxFgQUvcmLWPCWF6Xdn4KtLs7GKpi8H+AwKwYLKoZIhvcNAQkQAgwxHDAaMBgwFgQUK2DY8Flrruk/JuoGGlIdRn+9y9EwDQYJKoZIhvcNAQEBBQAEggEAYXnHdqSdgpG3AmXS5QsEHmTlzO7wX1v8/MR33X0QPO56qztkkhtoCVcOHKOkRjxQeq37STEBdCtaC8o29VrJbv8w1hAOPnGim6uqcoWx/pNw0cbCyR/FU26EDiJRKqIvyIDd6F16U/W2jggJ/Ewb1FQpSP5DitXzAdNkYsIbcO4lupk06ntih7ldH2QysZervOz/pzgcRiTBKceSB4Y9vjnfrazsvo8ZMvBiYDg8eDHjgHHZ6d0Hq7KV4mGAF8/Kb3zVVjdLTgCp7GpEWVIMwFtAcaSlyB5fMDPaM/ze4J7y8SPW1hiTiDTtM+hqMRSssEGv0eb4mghDMAqIOOP0q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E4WjAjBgkqhkiG9w0BCQQxFgQUIThqWPNZaGshpc9c+KwxP3W5z34wKwYLKoZIhvcNAQkQAgwxHDAaMBgwFgQUK2DY8Flrruk/JuoGGlIdRn+9y9EwDQYJKoZIhvcNAQEBBQAEggEAXpVI5GNXgfHL8OmiuG8t2WcCZmRAodBQwGD0jLzU0vjU3HRn7j9tC0TsNfghAdVQop8IwPJpCIgyhU/VksOsBJndniRiMjN2QOj62UrCWXuhv16+Dwd/WjgmlKknxUiWRCwUVb7qOKUb2TkefTbggTOeTm7HLNB6sROPKBZe+pv6aLf+ss9SYO7i3+IVQRMWBWI8c0ujwNS5jqPNXF8lMIq7u8M+EtyCUYvQZO17mgJ3Amu2uJ/f7CnJaNHv2eJnE1HydB/wawTUcXlz2ulP5Z7g2zV20uYnETHTBmwh/509QdaonQ2GK6lhODcn+H4nnIPjURX8YXlxNb11nsTX1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B167DD7-E394-2C04-FE49-FFA601F200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9E09E3B-E4C6-2434-DD08-647F8E1865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8"/>
  <sheetViews>
    <sheetView view="pageBreakPreview" topLeftCell="A66" zoomScaleSheetLayoutView="100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3" customWidth="1"/>
    <col min="5" max="5" width="4.5703125" style="34" customWidth="1"/>
    <col min="6" max="6" width="3.140625" style="33" customWidth="1"/>
    <col min="7" max="7" width="13.42578125" style="4" hidden="1" customWidth="1"/>
    <col min="8" max="8" width="10.28515625" style="4" bestFit="1" customWidth="1"/>
    <col min="9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2"/>
      <c r="D1" s="407" t="s">
        <v>166</v>
      </c>
      <c r="E1" s="91">
        <v>17</v>
      </c>
      <c r="F1" s="34"/>
      <c r="G1" s="32"/>
    </row>
    <row r="2" spans="1:13">
      <c r="C2" s="32"/>
      <c r="D2" s="407" t="s">
        <v>22</v>
      </c>
      <c r="E2" s="32"/>
      <c r="F2" s="32"/>
      <c r="G2" s="32"/>
    </row>
    <row r="3" spans="1:13">
      <c r="C3" s="32"/>
      <c r="D3" s="407" t="s">
        <v>23</v>
      </c>
      <c r="E3" s="32"/>
      <c r="F3" s="32"/>
      <c r="G3" s="32"/>
    </row>
    <row r="4" spans="1:13" ht="18" customHeight="1">
      <c r="C4" s="141"/>
      <c r="D4" s="402" t="s">
        <v>256</v>
      </c>
      <c r="E4" s="141"/>
      <c r="F4" s="141"/>
      <c r="G4" s="32"/>
    </row>
    <row r="5" spans="1:13" ht="18.75" customHeight="1">
      <c r="C5" s="141"/>
      <c r="D5" s="402" t="s">
        <v>164</v>
      </c>
      <c r="E5" s="141"/>
      <c r="F5" s="141"/>
      <c r="G5" s="32"/>
    </row>
    <row r="6" spans="1:13" ht="24" customHeight="1">
      <c r="C6" s="141"/>
      <c r="D6" s="402"/>
      <c r="E6" s="141"/>
      <c r="F6" s="141"/>
      <c r="G6" s="32"/>
    </row>
    <row r="7" spans="1:13">
      <c r="C7" s="141"/>
      <c r="D7" s="407" t="s">
        <v>193</v>
      </c>
      <c r="E7" s="91">
        <v>17</v>
      </c>
      <c r="F7" s="34"/>
      <c r="G7" s="32"/>
    </row>
    <row r="8" spans="1:13">
      <c r="C8" s="141"/>
      <c r="D8" s="407" t="s">
        <v>22</v>
      </c>
      <c r="E8" s="32"/>
      <c r="F8" s="32"/>
      <c r="G8" s="32"/>
    </row>
    <row r="9" spans="1:13">
      <c r="C9" s="141"/>
      <c r="D9" s="407" t="s">
        <v>23</v>
      </c>
      <c r="E9" s="32"/>
      <c r="F9" s="32"/>
      <c r="G9" s="32"/>
    </row>
    <row r="10" spans="1:13" ht="18" customHeight="1">
      <c r="C10" s="141"/>
      <c r="D10" s="402" t="s">
        <v>302</v>
      </c>
      <c r="E10" s="141"/>
      <c r="F10" s="141"/>
      <c r="G10" s="32"/>
    </row>
    <row r="11" spans="1:13" ht="18.75" customHeight="1">
      <c r="C11" s="141"/>
      <c r="D11" s="402" t="s">
        <v>301</v>
      </c>
      <c r="E11" s="141"/>
      <c r="F11" s="141"/>
      <c r="G11" s="32"/>
    </row>
    <row r="12" spans="1:13" ht="14.25" customHeight="1">
      <c r="C12" s="33"/>
      <c r="D12" s="31"/>
      <c r="E12" s="32"/>
      <c r="F12" s="31"/>
      <c r="G12" s="34"/>
    </row>
    <row r="13" spans="1:13" ht="18.75" customHeight="1">
      <c r="A13" s="537" t="s">
        <v>34</v>
      </c>
      <c r="B13" s="537"/>
      <c r="C13" s="537"/>
      <c r="D13" s="537"/>
      <c r="E13" s="35"/>
      <c r="F13" s="262"/>
      <c r="G13" s="35"/>
    </row>
    <row r="14" spans="1:13" s="409" customFormat="1" ht="27" customHeight="1">
      <c r="A14" s="538" t="s">
        <v>300</v>
      </c>
      <c r="B14" s="538"/>
      <c r="C14" s="538"/>
      <c r="D14" s="538"/>
      <c r="E14" s="408"/>
      <c r="F14" s="408"/>
    </row>
    <row r="15" spans="1:13" ht="18.75" customHeight="1">
      <c r="A15" s="539" t="s">
        <v>257</v>
      </c>
      <c r="B15" s="539"/>
      <c r="C15" s="539"/>
      <c r="D15" s="539"/>
      <c r="E15" s="264"/>
      <c r="F15" s="264"/>
      <c r="G15" s="36"/>
      <c r="H15" s="37"/>
      <c r="I15" s="37"/>
      <c r="K15" s="37"/>
      <c r="L15" s="37"/>
      <c r="M15" s="37"/>
    </row>
    <row r="16" spans="1:13" ht="30" customHeight="1">
      <c r="A16" s="38"/>
      <c r="B16" s="38"/>
      <c r="C16" s="38"/>
      <c r="D16" s="39" t="s">
        <v>45</v>
      </c>
      <c r="E16" s="403"/>
      <c r="F16" s="39"/>
      <c r="L16" s="2"/>
    </row>
    <row r="17" spans="1:16" ht="26.25" customHeight="1">
      <c r="A17" s="40" t="s">
        <v>7</v>
      </c>
      <c r="B17" s="536" t="s">
        <v>116</v>
      </c>
      <c r="C17" s="536"/>
      <c r="D17" s="239"/>
      <c r="E17" s="404"/>
      <c r="F17" s="239"/>
    </row>
    <row r="18" spans="1:16" s="4" customFormat="1">
      <c r="A18" s="100">
        <v>1</v>
      </c>
      <c r="B18" s="531" t="s">
        <v>109</v>
      </c>
      <c r="C18" s="531"/>
      <c r="D18" s="190">
        <f>'Pastaci finansav.'!C13</f>
        <v>113978.6</v>
      </c>
      <c r="E18" s="190"/>
      <c r="F18" s="190"/>
      <c r="G18" s="449"/>
    </row>
    <row r="19" spans="1:16" hidden="1">
      <c r="A19" s="100">
        <v>2</v>
      </c>
      <c r="B19" s="540" t="s">
        <v>180</v>
      </c>
      <c r="C19" s="540"/>
      <c r="D19" s="191">
        <f>+'Pastaci finansav.'!D13</f>
        <v>0</v>
      </c>
      <c r="E19" s="190"/>
      <c r="F19" s="191"/>
    </row>
    <row r="20" spans="1:16" s="4" customFormat="1" hidden="1">
      <c r="A20" s="100">
        <f t="shared" ref="A20:A25" si="0">+A19+1</f>
        <v>3</v>
      </c>
      <c r="B20" s="533" t="s">
        <v>229</v>
      </c>
      <c r="C20" s="533"/>
      <c r="D20" s="190"/>
      <c r="E20" s="190"/>
      <c r="F20" s="190"/>
    </row>
    <row r="21" spans="1:16" s="2" customFormat="1">
      <c r="A21" s="100">
        <v>2</v>
      </c>
      <c r="B21" s="531" t="s">
        <v>219</v>
      </c>
      <c r="C21" s="531"/>
      <c r="D21" s="190">
        <v>1760</v>
      </c>
      <c r="E21" s="190"/>
      <c r="F21" s="190"/>
      <c r="G21" s="449"/>
    </row>
    <row r="22" spans="1:16" s="4" customFormat="1" hidden="1">
      <c r="A22" s="100">
        <f t="shared" si="0"/>
        <v>3</v>
      </c>
      <c r="B22" s="531" t="s">
        <v>46</v>
      </c>
      <c r="C22" s="531"/>
      <c r="D22" s="190"/>
      <c r="E22" s="190"/>
      <c r="F22" s="190"/>
      <c r="G22" s="449"/>
    </row>
    <row r="23" spans="1:16" hidden="1">
      <c r="A23" s="100">
        <f t="shared" si="0"/>
        <v>4</v>
      </c>
      <c r="B23" s="534" t="s">
        <v>56</v>
      </c>
      <c r="C23" s="534"/>
      <c r="D23" s="191">
        <f>+Komunal!M28</f>
        <v>0</v>
      </c>
      <c r="E23" s="190"/>
      <c r="F23" s="190"/>
    </row>
    <row r="24" spans="1:16" s="4" customFormat="1" hidden="1">
      <c r="A24" s="100">
        <f t="shared" si="0"/>
        <v>5</v>
      </c>
      <c r="B24" s="531" t="s">
        <v>179</v>
      </c>
      <c r="C24" s="531"/>
      <c r="D24" s="190"/>
      <c r="E24" s="190"/>
      <c r="F24" s="190"/>
    </row>
    <row r="25" spans="1:16" hidden="1">
      <c r="A25" s="100">
        <f t="shared" si="0"/>
        <v>6</v>
      </c>
      <c r="B25" s="534" t="s">
        <v>236</v>
      </c>
      <c r="C25" s="534"/>
      <c r="D25" s="190">
        <f>SUM(D26:D27)</f>
        <v>0</v>
      </c>
      <c r="E25" s="190"/>
      <c r="F25" s="190"/>
    </row>
    <row r="26" spans="1:16" s="371" customFormat="1" ht="13.5" hidden="1">
      <c r="A26" s="369">
        <f>+A25+0.1</f>
        <v>6.1</v>
      </c>
      <c r="B26" s="532"/>
      <c r="C26" s="532"/>
      <c r="D26" s="373"/>
      <c r="E26" s="373"/>
      <c r="F26" s="373"/>
    </row>
    <row r="27" spans="1:16" s="371" customFormat="1" ht="13.5" hidden="1">
      <c r="A27" s="369">
        <f>+A26+0.1</f>
        <v>6.1999999999999993</v>
      </c>
      <c r="B27" s="532"/>
      <c r="C27" s="532"/>
      <c r="D27" s="373"/>
      <c r="E27" s="373"/>
      <c r="F27" s="383" t="s">
        <v>237</v>
      </c>
    </row>
    <row r="28" spans="1:16">
      <c r="A28" s="100">
        <v>3</v>
      </c>
      <c r="B28" s="534" t="s">
        <v>114</v>
      </c>
      <c r="C28" s="534"/>
      <c r="D28" s="191">
        <f>SUM(D29:D30)</f>
        <v>738.5</v>
      </c>
      <c r="E28" s="190"/>
      <c r="F28" s="191"/>
    </row>
    <row r="29" spans="1:16" s="372" customFormat="1" ht="13.5">
      <c r="A29" s="369">
        <f t="shared" ref="A29:A30" si="1">+A28+0.1</f>
        <v>3.1</v>
      </c>
      <c r="B29" s="535" t="s">
        <v>65</v>
      </c>
      <c r="C29" s="535"/>
      <c r="D29" s="370">
        <f>+D75</f>
        <v>738.5</v>
      </c>
      <c r="E29" s="373"/>
      <c r="F29" s="370"/>
      <c r="G29" s="375"/>
      <c r="H29" s="371"/>
      <c r="I29" s="371"/>
      <c r="J29" s="371"/>
      <c r="K29" s="371"/>
      <c r="L29" s="371"/>
      <c r="M29" s="371"/>
      <c r="N29" s="371"/>
      <c r="O29" s="371"/>
      <c r="P29" s="371"/>
    </row>
    <row r="30" spans="1:16" s="371" customFormat="1" ht="13.5" hidden="1">
      <c r="A30" s="369">
        <f t="shared" si="1"/>
        <v>3.2</v>
      </c>
      <c r="B30" s="532" t="s">
        <v>66</v>
      </c>
      <c r="C30" s="532"/>
      <c r="D30" s="373"/>
      <c r="E30" s="373"/>
      <c r="F30" s="373"/>
      <c r="G30" s="375"/>
    </row>
    <row r="31" spans="1:16" s="4" customFormat="1">
      <c r="A31" s="100">
        <f>+A28+1</f>
        <v>4</v>
      </c>
      <c r="B31" s="531" t="s">
        <v>8</v>
      </c>
      <c r="C31" s="531"/>
      <c r="D31" s="190">
        <v>50</v>
      </c>
      <c r="E31" s="190"/>
      <c r="F31" s="190"/>
    </row>
    <row r="32" spans="1:16" s="2" customFormat="1" hidden="1">
      <c r="A32" s="100">
        <f>+A31+1</f>
        <v>5</v>
      </c>
      <c r="B32" s="531"/>
      <c r="C32" s="531"/>
      <c r="D32" s="190"/>
      <c r="E32" s="190"/>
      <c r="F32" s="190"/>
      <c r="G32" s="14"/>
    </row>
    <row r="33" spans="1:26" s="2" customFormat="1" hidden="1">
      <c r="A33" s="100">
        <f>+A32+1</f>
        <v>6</v>
      </c>
      <c r="B33" s="531"/>
      <c r="C33" s="531"/>
      <c r="D33" s="190"/>
      <c r="E33" s="190"/>
      <c r="F33" s="190"/>
      <c r="G33" s="16"/>
    </row>
    <row r="34" spans="1:26" ht="24" customHeight="1">
      <c r="A34" s="40"/>
      <c r="B34" s="530" t="s">
        <v>222</v>
      </c>
      <c r="C34" s="530"/>
      <c r="D34" s="225">
        <f>SUM(D18:D18,D19:D25,D28,D31:D33)</f>
        <v>116527.1</v>
      </c>
      <c r="E34" s="222"/>
      <c r="F34" s="225"/>
    </row>
    <row r="35" spans="1:26" ht="15.75" customHeight="1">
      <c r="A35" s="33"/>
      <c r="B35" s="40"/>
      <c r="C35" s="41"/>
      <c r="D35" s="191"/>
      <c r="E35" s="190"/>
      <c r="F35" s="191"/>
    </row>
    <row r="36" spans="1:26" ht="24.75" customHeight="1">
      <c r="A36" s="40" t="s">
        <v>9</v>
      </c>
      <c r="B36" s="536" t="s">
        <v>117</v>
      </c>
      <c r="C36" s="536"/>
      <c r="D36" s="226"/>
      <c r="E36" s="405"/>
      <c r="F36" s="226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100">
        <v>1</v>
      </c>
      <c r="B37" s="534" t="s">
        <v>10</v>
      </c>
      <c r="C37" s="534"/>
      <c r="D37" s="191">
        <f>+Ashkhatavardz!P13-'Dramakan hosqer'!D93</f>
        <v>89702.8</v>
      </c>
      <c r="E37" s="190"/>
      <c r="F37" s="191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372" customFormat="1" ht="13.5">
      <c r="A38" s="369">
        <f t="shared" ref="A38:A40" si="2">+A37+0.1</f>
        <v>1.1000000000000001</v>
      </c>
      <c r="B38" s="535" t="str">
        <f>+Ashkhatavardz!J6</f>
        <v>գեղագիտական ուսուցման գծով</v>
      </c>
      <c r="C38" s="535"/>
      <c r="D38" s="373">
        <f>Ashkhatavardz!D8</f>
        <v>1760</v>
      </c>
      <c r="E38" s="373"/>
      <c r="F38" s="370"/>
      <c r="G38" s="383"/>
      <c r="H38" s="371"/>
      <c r="I38" s="371"/>
      <c r="J38" s="371"/>
      <c r="K38" s="371"/>
      <c r="L38" s="371"/>
      <c r="M38" s="380"/>
      <c r="N38" s="371"/>
      <c r="O38" s="371"/>
      <c r="P38" s="371"/>
      <c r="Q38" s="371"/>
      <c r="R38" s="371"/>
      <c r="S38" s="371"/>
      <c r="T38" s="371"/>
      <c r="U38" s="371"/>
      <c r="V38" s="371"/>
      <c r="W38" s="371"/>
      <c r="X38" s="371"/>
      <c r="Y38" s="371"/>
      <c r="Z38" s="371"/>
    </row>
    <row r="39" spans="1:26" s="372" customFormat="1" ht="13.5">
      <c r="A39" s="369">
        <f t="shared" si="2"/>
        <v>1.2000000000000002</v>
      </c>
      <c r="B39" s="535" t="s">
        <v>11</v>
      </c>
      <c r="C39" s="535"/>
      <c r="D39" s="373">
        <f>Ashkhatavardz!O7</f>
        <v>8319</v>
      </c>
      <c r="E39" s="373"/>
      <c r="F39" s="370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</row>
    <row r="40" spans="1:26" s="372" customFormat="1" ht="13.5" hidden="1">
      <c r="A40" s="369">
        <f t="shared" si="2"/>
        <v>1.3000000000000003</v>
      </c>
      <c r="B40" s="535" t="s">
        <v>235</v>
      </c>
      <c r="C40" s="535"/>
      <c r="D40" s="373">
        <f>+Ashkhatavardz!C11+Ashkhatavardz!L7</f>
        <v>0</v>
      </c>
      <c r="E40" s="373"/>
      <c r="F40" s="370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1"/>
    </row>
    <row r="41" spans="1:26">
      <c r="A41" s="100">
        <f>+A37+1</f>
        <v>2</v>
      </c>
      <c r="B41" s="534" t="s">
        <v>13</v>
      </c>
      <c r="C41" s="534"/>
      <c r="D41" s="191">
        <f>+Komunal!F20</f>
        <v>284.7</v>
      </c>
      <c r="E41" s="190"/>
      <c r="F41" s="190"/>
      <c r="G41" s="257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100">
        <f>+A41+1</f>
        <v>3</v>
      </c>
      <c r="B42" s="534" t="s">
        <v>12</v>
      </c>
      <c r="C42" s="534"/>
      <c r="D42" s="191">
        <f>+Komunal!J20</f>
        <v>64.900000000000006</v>
      </c>
      <c r="E42" s="190"/>
      <c r="F42" s="190"/>
      <c r="G42" s="257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idden="1">
      <c r="A43" s="100">
        <f t="shared" ref="A43:A45" si="3">+A42+1</f>
        <v>4</v>
      </c>
      <c r="B43" s="534" t="s">
        <v>14</v>
      </c>
      <c r="C43" s="534"/>
      <c r="D43" s="191">
        <f>+Komunal!M20</f>
        <v>0</v>
      </c>
      <c r="E43" s="190"/>
      <c r="F43" s="190"/>
      <c r="G43" s="257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4" customFormat="1" ht="18" customHeight="1">
      <c r="A44" s="100">
        <f>A42+1</f>
        <v>4</v>
      </c>
      <c r="B44" s="531" t="s">
        <v>15</v>
      </c>
      <c r="C44" s="531"/>
      <c r="D44" s="393">
        <v>3.9</v>
      </c>
      <c r="E44" s="190"/>
      <c r="F44" s="190"/>
    </row>
    <row r="45" spans="1:26" s="4" customFormat="1" ht="18" hidden="1" customHeight="1">
      <c r="A45" s="100">
        <f t="shared" si="3"/>
        <v>5</v>
      </c>
      <c r="B45" s="531" t="s">
        <v>16</v>
      </c>
      <c r="C45" s="531"/>
      <c r="D45" s="393"/>
      <c r="E45" s="190"/>
      <c r="F45" s="190"/>
    </row>
    <row r="46" spans="1:26" s="4" customFormat="1" ht="18" customHeight="1">
      <c r="A46" s="100">
        <v>5</v>
      </c>
      <c r="B46" s="531" t="s">
        <v>17</v>
      </c>
      <c r="C46" s="531"/>
      <c r="D46" s="406">
        <v>129.6</v>
      </c>
      <c r="E46" s="406"/>
      <c r="F46" s="406"/>
    </row>
    <row r="47" spans="1:26" s="4" customFormat="1" ht="18" customHeight="1">
      <c r="A47" s="100">
        <f>+A46+1</f>
        <v>6</v>
      </c>
      <c r="B47" s="531" t="s">
        <v>18</v>
      </c>
      <c r="C47" s="531"/>
      <c r="D47" s="190">
        <v>53</v>
      </c>
      <c r="E47" s="190"/>
      <c r="F47" s="190"/>
      <c r="M47" s="74"/>
    </row>
    <row r="48" spans="1:26" s="4" customFormat="1" ht="18" customHeight="1">
      <c r="A48" s="100">
        <f t="shared" ref="A48:A64" si="4">+A47+1</f>
        <v>7</v>
      </c>
      <c r="B48" s="531" t="s">
        <v>261</v>
      </c>
      <c r="C48" s="531"/>
      <c r="D48" s="190">
        <v>220</v>
      </c>
      <c r="E48" s="190"/>
      <c r="F48" s="190"/>
      <c r="M48" s="238"/>
      <c r="N48" s="74"/>
      <c r="O48" s="450"/>
      <c r="P48" s="74"/>
      <c r="Q48" s="451"/>
    </row>
    <row r="49" spans="1:8" s="4" customFormat="1" ht="18" customHeight="1">
      <c r="A49" s="100">
        <f>A48+1</f>
        <v>8</v>
      </c>
      <c r="B49" s="531" t="s">
        <v>67</v>
      </c>
      <c r="C49" s="531"/>
      <c r="D49" s="190">
        <f>1581+100</f>
        <v>1681</v>
      </c>
      <c r="E49" s="190"/>
      <c r="F49" s="190"/>
    </row>
    <row r="50" spans="1:8" s="4" customFormat="1" ht="18" hidden="1" customHeight="1">
      <c r="A50" s="100">
        <f t="shared" si="4"/>
        <v>9</v>
      </c>
      <c r="B50" s="531" t="s">
        <v>41</v>
      </c>
      <c r="C50" s="531"/>
      <c r="D50" s="190"/>
      <c r="E50" s="190"/>
      <c r="F50" s="190"/>
    </row>
    <row r="51" spans="1:8" s="4" customFormat="1" ht="18" customHeight="1">
      <c r="A51" s="100">
        <v>9</v>
      </c>
      <c r="B51" s="531" t="s">
        <v>111</v>
      </c>
      <c r="C51" s="531"/>
      <c r="D51" s="190">
        <v>80</v>
      </c>
      <c r="E51" s="190"/>
      <c r="F51" s="190"/>
    </row>
    <row r="52" spans="1:8" s="4" customFormat="1" ht="18" hidden="1" customHeight="1">
      <c r="A52" s="100">
        <f t="shared" si="4"/>
        <v>10</v>
      </c>
      <c r="B52" s="531" t="s">
        <v>112</v>
      </c>
      <c r="C52" s="531"/>
      <c r="D52" s="190"/>
      <c r="E52" s="190"/>
      <c r="F52" s="190"/>
      <c r="H52" s="42"/>
    </row>
    <row r="53" spans="1:8" s="4" customFormat="1" ht="18" customHeight="1">
      <c r="A53" s="100">
        <v>10</v>
      </c>
      <c r="B53" s="531" t="s">
        <v>19</v>
      </c>
      <c r="C53" s="531"/>
      <c r="D53" s="190">
        <v>990</v>
      </c>
      <c r="E53" s="190"/>
      <c r="F53" s="190"/>
      <c r="H53" s="42"/>
    </row>
    <row r="54" spans="1:8" s="4" customFormat="1" ht="18" customHeight="1">
      <c r="A54" s="100">
        <f t="shared" si="4"/>
        <v>11</v>
      </c>
      <c r="B54" s="531" t="s">
        <v>20</v>
      </c>
      <c r="C54" s="531"/>
      <c r="D54" s="190">
        <v>70</v>
      </c>
      <c r="E54" s="190"/>
      <c r="F54" s="190"/>
    </row>
    <row r="55" spans="1:8" s="4" customFormat="1" ht="18" hidden="1" customHeight="1">
      <c r="A55" s="100">
        <f t="shared" si="4"/>
        <v>12</v>
      </c>
      <c r="B55" s="531" t="s">
        <v>60</v>
      </c>
      <c r="C55" s="531"/>
      <c r="D55" s="190"/>
      <c r="E55" s="190"/>
      <c r="F55" s="190"/>
    </row>
    <row r="56" spans="1:8" hidden="1">
      <c r="A56" s="100">
        <f t="shared" si="4"/>
        <v>13</v>
      </c>
      <c r="B56" s="534" t="s">
        <v>47</v>
      </c>
      <c r="C56" s="534"/>
      <c r="D56" s="191">
        <f>+D23</f>
        <v>0</v>
      </c>
      <c r="E56" s="190"/>
      <c r="F56" s="191"/>
    </row>
    <row r="57" spans="1:8" s="4" customFormat="1" ht="18" customHeight="1">
      <c r="A57" s="100">
        <v>12</v>
      </c>
      <c r="B57" s="531" t="s">
        <v>38</v>
      </c>
      <c r="C57" s="531"/>
      <c r="D57" s="190">
        <v>150</v>
      </c>
      <c r="E57" s="190"/>
      <c r="F57" s="190"/>
    </row>
    <row r="58" spans="1:8" s="4" customFormat="1" ht="18" customHeight="1">
      <c r="A58" s="100">
        <f>A57+1</f>
        <v>13</v>
      </c>
      <c r="B58" s="531" t="s">
        <v>68</v>
      </c>
      <c r="C58" s="531"/>
      <c r="D58" s="190">
        <v>80</v>
      </c>
      <c r="E58" s="190"/>
      <c r="F58" s="190"/>
    </row>
    <row r="59" spans="1:8" s="4" customFormat="1" ht="18" customHeight="1">
      <c r="A59" s="100">
        <f t="shared" si="4"/>
        <v>14</v>
      </c>
      <c r="B59" s="531" t="s">
        <v>69</v>
      </c>
      <c r="C59" s="531"/>
      <c r="D59" s="190">
        <v>117</v>
      </c>
      <c r="E59" s="190"/>
      <c r="F59" s="190"/>
    </row>
    <row r="60" spans="1:8" s="4" customFormat="1" ht="18" hidden="1" customHeight="1">
      <c r="A60" s="100">
        <f t="shared" si="4"/>
        <v>15</v>
      </c>
      <c r="B60" s="531" t="s">
        <v>39</v>
      </c>
      <c r="C60" s="531"/>
      <c r="D60" s="190"/>
      <c r="E60" s="190"/>
      <c r="F60" s="190"/>
    </row>
    <row r="61" spans="1:8" s="4" customFormat="1" ht="18" hidden="1" customHeight="1">
      <c r="A61" s="100">
        <f t="shared" si="4"/>
        <v>16</v>
      </c>
      <c r="B61" s="531" t="s">
        <v>113</v>
      </c>
      <c r="C61" s="531"/>
      <c r="D61" s="190"/>
      <c r="E61" s="190"/>
      <c r="F61" s="190"/>
    </row>
    <row r="62" spans="1:8" s="4" customFormat="1" hidden="1">
      <c r="A62" s="100">
        <f t="shared" si="4"/>
        <v>17</v>
      </c>
      <c r="B62" s="531" t="s">
        <v>40</v>
      </c>
      <c r="C62" s="531"/>
      <c r="D62" s="190"/>
      <c r="E62" s="190"/>
      <c r="F62" s="190"/>
    </row>
    <row r="63" spans="1:8" s="4" customFormat="1">
      <c r="A63" s="100">
        <f>A59+1</f>
        <v>15</v>
      </c>
      <c r="B63" s="531" t="s">
        <v>57</v>
      </c>
      <c r="C63" s="531"/>
      <c r="D63" s="190">
        <v>90</v>
      </c>
      <c r="E63" s="190"/>
      <c r="F63" s="190"/>
    </row>
    <row r="64" spans="1:8" s="4" customFormat="1">
      <c r="A64" s="100">
        <f t="shared" si="4"/>
        <v>16</v>
      </c>
      <c r="B64" s="531" t="s">
        <v>262</v>
      </c>
      <c r="C64" s="531"/>
      <c r="D64" s="512">
        <v>13009.3</v>
      </c>
      <c r="E64" s="190"/>
      <c r="F64" s="190"/>
    </row>
    <row r="65" spans="1:8" s="4" customFormat="1">
      <c r="A65" s="100">
        <f>A64+1</f>
        <v>17</v>
      </c>
      <c r="B65" s="531" t="s">
        <v>224</v>
      </c>
      <c r="C65" s="531"/>
      <c r="D65" s="190">
        <v>100</v>
      </c>
      <c r="E65" s="190"/>
      <c r="F65" s="190"/>
    </row>
    <row r="66" spans="1:8" s="4" customFormat="1">
      <c r="A66" s="100">
        <f t="shared" ref="A66:A74" si="5">A65+1</f>
        <v>18</v>
      </c>
      <c r="B66" s="531" t="s">
        <v>267</v>
      </c>
      <c r="C66" s="531"/>
      <c r="D66" s="190">
        <v>950</v>
      </c>
      <c r="E66" s="190"/>
      <c r="F66" s="190"/>
    </row>
    <row r="67" spans="1:8" s="4" customFormat="1">
      <c r="A67" s="100">
        <f t="shared" si="5"/>
        <v>19</v>
      </c>
      <c r="B67" s="531" t="s">
        <v>268</v>
      </c>
      <c r="C67" s="531"/>
      <c r="D67" s="190">
        <v>400</v>
      </c>
      <c r="E67" s="190"/>
      <c r="F67" s="190"/>
    </row>
    <row r="68" spans="1:8" s="4" customFormat="1">
      <c r="A68" s="100">
        <f t="shared" si="5"/>
        <v>20</v>
      </c>
      <c r="B68" s="533" t="s">
        <v>291</v>
      </c>
      <c r="C68" s="533"/>
      <c r="D68" s="190">
        <v>400</v>
      </c>
      <c r="E68" s="190"/>
      <c r="F68" s="190"/>
    </row>
    <row r="69" spans="1:8" s="4" customFormat="1">
      <c r="A69" s="100">
        <f t="shared" si="5"/>
        <v>21</v>
      </c>
      <c r="B69" s="533" t="s">
        <v>297</v>
      </c>
      <c r="C69" s="533"/>
      <c r="D69" s="190">
        <v>400</v>
      </c>
      <c r="E69" s="190"/>
      <c r="F69" s="190"/>
    </row>
    <row r="70" spans="1:8" s="4" customFormat="1">
      <c r="A70" s="100">
        <f t="shared" si="5"/>
        <v>22</v>
      </c>
      <c r="B70" s="533" t="s">
        <v>280</v>
      </c>
      <c r="C70" s="533"/>
      <c r="D70" s="190">
        <v>500</v>
      </c>
      <c r="E70" s="190"/>
      <c r="F70" s="190"/>
    </row>
    <row r="71" spans="1:8" s="4" customFormat="1">
      <c r="A71" s="100">
        <f t="shared" si="5"/>
        <v>23</v>
      </c>
      <c r="B71" s="533" t="s">
        <v>269</v>
      </c>
      <c r="C71" s="533"/>
      <c r="D71" s="190">
        <v>3500</v>
      </c>
      <c r="E71" s="190"/>
      <c r="F71" s="190"/>
    </row>
    <row r="72" spans="1:8" s="4" customFormat="1">
      <c r="A72" s="100">
        <f t="shared" si="5"/>
        <v>24</v>
      </c>
      <c r="B72" s="531" t="s">
        <v>270</v>
      </c>
      <c r="C72" s="531"/>
      <c r="D72" s="190">
        <v>550</v>
      </c>
      <c r="E72" s="190"/>
      <c r="F72" s="190"/>
      <c r="G72" s="47"/>
    </row>
    <row r="73" spans="1:8" s="4" customFormat="1">
      <c r="A73" s="100">
        <f t="shared" si="5"/>
        <v>25</v>
      </c>
      <c r="B73" s="112" t="s">
        <v>292</v>
      </c>
      <c r="C73" s="112"/>
      <c r="D73" s="190">
        <v>100</v>
      </c>
      <c r="E73" s="190"/>
      <c r="F73" s="190"/>
      <c r="G73" s="47"/>
    </row>
    <row r="74" spans="1:8" s="4" customFormat="1">
      <c r="A74" s="100">
        <f t="shared" si="5"/>
        <v>26</v>
      </c>
      <c r="B74" s="531" t="s">
        <v>21</v>
      </c>
      <c r="C74" s="531"/>
      <c r="D74" s="190">
        <f>738.5+2262.4-100</f>
        <v>2900.9</v>
      </c>
      <c r="E74" s="190"/>
      <c r="F74" s="190"/>
      <c r="G74" s="47"/>
    </row>
    <row r="75" spans="1:8" s="371" customFormat="1">
      <c r="A75" s="369">
        <f t="shared" ref="A75" si="6">+A74+0.1</f>
        <v>26.1</v>
      </c>
      <c r="B75" s="532" t="s">
        <v>70</v>
      </c>
      <c r="C75" s="532"/>
      <c r="D75" s="373">
        <v>738.5</v>
      </c>
      <c r="E75" s="190"/>
      <c r="F75" s="190"/>
      <c r="G75" s="47"/>
      <c r="H75" s="4"/>
    </row>
    <row r="76" spans="1:8" s="4" customFormat="1" hidden="1">
      <c r="A76" s="100">
        <f>+A74+1</f>
        <v>27</v>
      </c>
      <c r="B76" s="531" t="s">
        <v>71</v>
      </c>
      <c r="C76" s="531"/>
      <c r="D76" s="190"/>
      <c r="E76" s="190"/>
      <c r="F76" s="190"/>
      <c r="G76" s="47"/>
    </row>
    <row r="77" spans="1:8" s="12" customFormat="1" hidden="1">
      <c r="A77" s="100">
        <f>A74+1</f>
        <v>27</v>
      </c>
      <c r="B77" s="531" t="s">
        <v>61</v>
      </c>
      <c r="C77" s="531"/>
      <c r="D77" s="190"/>
      <c r="E77" s="190"/>
      <c r="F77" s="190"/>
      <c r="G77" s="43"/>
    </row>
    <row r="78" spans="1:8" ht="23.25" customHeight="1">
      <c r="A78" s="44"/>
      <c r="B78" s="530" t="s">
        <v>223</v>
      </c>
      <c r="C78" s="530"/>
      <c r="D78" s="225">
        <f>SUM(D37,D41:D46,D47:D74,D76:D77)</f>
        <v>116527.09999999999</v>
      </c>
      <c r="E78" s="190"/>
      <c r="F78" s="191"/>
      <c r="G78" s="222">
        <f>+D34-D78</f>
        <v>0</v>
      </c>
      <c r="H78" s="497"/>
    </row>
    <row r="79" spans="1:8" ht="18.75" customHeight="1">
      <c r="B79" s="45"/>
      <c r="C79" s="6"/>
      <c r="E79" s="190"/>
      <c r="G79" s="497"/>
    </row>
    <row r="80" spans="1:8" s="4" customFormat="1" ht="26.25" hidden="1" customHeight="1">
      <c r="B80" s="98" t="s">
        <v>2</v>
      </c>
      <c r="C80" s="227" t="s">
        <v>273</v>
      </c>
      <c r="D80" s="12"/>
      <c r="E80" s="12"/>
      <c r="F80" s="12"/>
    </row>
    <row r="81" spans="2:7" s="4" customFormat="1" ht="12.75" hidden="1" customHeight="1">
      <c r="B81" s="91"/>
      <c r="C81" s="366" t="s">
        <v>87</v>
      </c>
      <c r="D81" s="368"/>
      <c r="E81" s="368"/>
      <c r="F81" s="368"/>
    </row>
    <row r="82" spans="2:7" s="4" customFormat="1" ht="27" hidden="1" customHeight="1">
      <c r="B82" s="98" t="s">
        <v>6</v>
      </c>
      <c r="C82" s="227" t="s">
        <v>274</v>
      </c>
      <c r="D82" s="12"/>
      <c r="E82" s="12"/>
      <c r="F82" s="12"/>
    </row>
    <row r="83" spans="2:7" s="4" customFormat="1" ht="13.5" hidden="1" customHeight="1">
      <c r="C83" s="366" t="s">
        <v>87</v>
      </c>
      <c r="D83" s="368"/>
      <c r="E83" s="368"/>
      <c r="F83" s="368"/>
    </row>
    <row r="84" spans="2:7" s="4" customFormat="1" hidden="1">
      <c r="B84" s="74" t="s">
        <v>169</v>
      </c>
      <c r="D84" s="34"/>
      <c r="E84" s="34"/>
      <c r="F84" s="34"/>
    </row>
    <row r="85" spans="2:7" s="4" customFormat="1" ht="96" customHeight="1">
      <c r="B85" s="346" t="s">
        <v>191</v>
      </c>
      <c r="D85" s="266" t="s">
        <v>198</v>
      </c>
      <c r="G85" s="34"/>
    </row>
    <row r="86" spans="2:7" s="4" customFormat="1" ht="40.5" customHeight="1">
      <c r="B86" s="197"/>
      <c r="C86" s="69"/>
      <c r="G86" s="34"/>
    </row>
    <row r="87" spans="2:7" s="4" customFormat="1">
      <c r="D87" s="34"/>
      <c r="E87" s="34"/>
      <c r="F87" s="34"/>
    </row>
    <row r="88" spans="2:7" s="4" customFormat="1">
      <c r="D88" s="34"/>
      <c r="E88" s="34"/>
      <c r="F88" s="34"/>
    </row>
  </sheetData>
  <sheetProtection formatCells="0" formatColumns="0" formatRows="0" insertColumns="0" insertRows="0" insertHyperlinks="0" deleteColumns="0" deleteRows="0" sort="0"/>
  <mergeCells count="63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8:C78"/>
    <mergeCell ref="B76:C76"/>
    <mergeCell ref="B77:C77"/>
    <mergeCell ref="B75:C75"/>
    <mergeCell ref="B65:C65"/>
    <mergeCell ref="B69:C69"/>
    <mergeCell ref="B71:C71"/>
    <mergeCell ref="B72:C72"/>
    <mergeCell ref="B74:C74"/>
    <mergeCell ref="B66:C66"/>
    <mergeCell ref="B67:C67"/>
    <mergeCell ref="B70:C70"/>
    <mergeCell ref="B68:C68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tabSelected="1" view="pageBreakPreview" topLeftCell="A77" zoomScaleSheetLayoutView="100" workbookViewId="0">
      <selection activeCell="C102" sqref="C102"/>
    </sheetView>
  </sheetViews>
  <sheetFormatPr defaultColWidth="9.140625" defaultRowHeight="13.5"/>
  <cols>
    <col min="1" max="1" width="6.140625" style="72" customWidth="1"/>
    <col min="2" max="2" width="40.140625" style="72" customWidth="1"/>
    <col min="3" max="3" width="36.5703125" style="72" customWidth="1"/>
    <col min="4" max="4" width="24" style="72" customWidth="1"/>
    <col min="5" max="5" width="5.140625" style="71" customWidth="1"/>
    <col min="6" max="6" width="23.140625" style="93" hidden="1" customWidth="1"/>
    <col min="7" max="7" width="23.14062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1"/>
    <col min="14" max="16384" width="9.140625" style="72"/>
  </cols>
  <sheetData>
    <row r="1" spans="1:13" s="65" customFormat="1" ht="17.25">
      <c r="A1" s="63"/>
      <c r="B1" s="64"/>
      <c r="C1" s="64"/>
      <c r="D1" s="400" t="s">
        <v>166</v>
      </c>
      <c r="E1" s="268">
        <f>+'Ekamut-caxs'!E1+1</f>
        <v>18</v>
      </c>
      <c r="F1" s="91"/>
      <c r="G1" s="34"/>
      <c r="H1" s="34"/>
      <c r="I1" s="34"/>
      <c r="J1" s="34"/>
      <c r="K1" s="66"/>
      <c r="L1" s="66"/>
      <c r="M1" s="66"/>
    </row>
    <row r="2" spans="1:13" s="65" customFormat="1" ht="17.25">
      <c r="A2" s="63"/>
      <c r="B2" s="63"/>
      <c r="C2" s="63"/>
      <c r="D2" s="401" t="s">
        <v>33</v>
      </c>
      <c r="E2" s="186"/>
      <c r="F2" s="91"/>
      <c r="G2" s="34"/>
      <c r="H2" s="34"/>
      <c r="I2" s="34"/>
      <c r="J2" s="34"/>
      <c r="K2" s="66"/>
      <c r="L2" s="66"/>
      <c r="M2" s="66"/>
    </row>
    <row r="3" spans="1:13" s="65" customFormat="1" ht="17.25">
      <c r="A3" s="63"/>
      <c r="B3" s="63"/>
      <c r="C3" s="63"/>
      <c r="D3" s="401" t="s">
        <v>23</v>
      </c>
      <c r="E3" s="186"/>
      <c r="F3" s="91"/>
      <c r="G3" s="34"/>
      <c r="H3" s="34"/>
      <c r="I3" s="34"/>
      <c r="J3" s="34"/>
      <c r="K3" s="66"/>
      <c r="L3" s="66"/>
      <c r="M3" s="66"/>
    </row>
    <row r="4" spans="1:13" s="65" customFormat="1" ht="22.5" customHeight="1">
      <c r="A4" s="63"/>
      <c r="B4" s="63"/>
      <c r="C4" s="63"/>
      <c r="D4" s="402" t="str">
        <f>+'Ekamut-caxs'!D4</f>
        <v>«---------» ---------------- 2025 թ.</v>
      </c>
      <c r="E4" s="141"/>
      <c r="F4" s="91"/>
      <c r="G4" s="34"/>
      <c r="H4" s="34"/>
      <c r="I4" s="34"/>
      <c r="J4" s="34"/>
      <c r="K4" s="66"/>
      <c r="L4" s="66"/>
      <c r="M4" s="66"/>
    </row>
    <row r="5" spans="1:13" s="65" customFormat="1" ht="22.5" customHeight="1">
      <c r="A5" s="63"/>
      <c r="B5" s="63"/>
      <c r="C5" s="63"/>
      <c r="D5" s="402" t="str">
        <f>+'Ekamut-caxs'!D5</f>
        <v>հ. --------------- - Ա որոշմամբ</v>
      </c>
      <c r="E5" s="141"/>
      <c r="F5" s="91"/>
      <c r="G5" s="34"/>
      <c r="H5" s="34"/>
      <c r="I5" s="34"/>
      <c r="J5" s="34"/>
      <c r="K5" s="66"/>
      <c r="L5" s="66"/>
      <c r="M5" s="66"/>
    </row>
    <row r="6" spans="1:13" s="65" customFormat="1" ht="24.75" customHeight="1">
      <c r="A6" s="63"/>
      <c r="B6" s="63"/>
      <c r="C6" s="63"/>
      <c r="D6" s="402"/>
      <c r="E6" s="141"/>
      <c r="F6" s="91"/>
      <c r="G6" s="34"/>
      <c r="H6" s="34"/>
      <c r="I6" s="34"/>
      <c r="J6" s="34"/>
      <c r="K6" s="66"/>
      <c r="L6" s="66"/>
      <c r="M6" s="66"/>
    </row>
    <row r="7" spans="1:13" s="65" customFormat="1" ht="17.25">
      <c r="A7" s="63"/>
      <c r="B7" s="63"/>
      <c r="C7" s="63"/>
      <c r="D7" s="400" t="s">
        <v>193</v>
      </c>
      <c r="E7" s="91">
        <f>+'Ekamut-caxs'!E7+1</f>
        <v>18</v>
      </c>
      <c r="F7" s="91"/>
      <c r="G7" s="34"/>
      <c r="H7" s="34"/>
      <c r="I7" s="34"/>
      <c r="J7" s="34"/>
      <c r="K7" s="66"/>
      <c r="L7" s="66"/>
      <c r="M7" s="66"/>
    </row>
    <row r="8" spans="1:13" s="65" customFormat="1" ht="17.25">
      <c r="A8" s="63"/>
      <c r="B8" s="63"/>
      <c r="C8" s="63"/>
      <c r="D8" s="401" t="s">
        <v>33</v>
      </c>
      <c r="E8" s="141"/>
      <c r="F8" s="91"/>
      <c r="G8" s="34"/>
      <c r="H8" s="34"/>
      <c r="I8" s="34"/>
      <c r="J8" s="34"/>
      <c r="K8" s="66"/>
      <c r="L8" s="66"/>
      <c r="M8" s="66"/>
    </row>
    <row r="9" spans="1:13" s="65" customFormat="1" ht="17.25">
      <c r="A9" s="63"/>
      <c r="B9" s="63"/>
      <c r="C9" s="63"/>
      <c r="D9" s="401" t="s">
        <v>23</v>
      </c>
      <c r="E9" s="141"/>
      <c r="F9" s="91"/>
      <c r="G9" s="34"/>
      <c r="H9" s="34"/>
      <c r="I9" s="34"/>
      <c r="J9" s="34"/>
      <c r="K9" s="66"/>
      <c r="L9" s="66"/>
      <c r="M9" s="66"/>
    </row>
    <row r="10" spans="1:13" s="65" customFormat="1" ht="23.25" customHeight="1">
      <c r="A10" s="63"/>
      <c r="B10" s="63"/>
      <c r="C10" s="63"/>
      <c r="D10" s="402" t="str">
        <f>+'Ekamut-caxs'!D10</f>
        <v>12. 05. 2025 թ.</v>
      </c>
      <c r="E10" s="141"/>
      <c r="F10" s="91"/>
      <c r="G10" s="34"/>
      <c r="H10" s="34"/>
      <c r="I10" s="34"/>
      <c r="J10" s="34"/>
      <c r="K10" s="66"/>
      <c r="L10" s="66"/>
      <c r="M10" s="66"/>
    </row>
    <row r="11" spans="1:13" s="65" customFormat="1" ht="22.5" customHeight="1">
      <c r="A11" s="63"/>
      <c r="B11" s="63"/>
      <c r="C11" s="63"/>
      <c r="D11" s="402" t="str">
        <f>+'Ekamut-caxs'!D11</f>
        <v>հ. 1779 - Ա որոշմամբ</v>
      </c>
      <c r="E11" s="186"/>
      <c r="F11" s="91"/>
      <c r="G11" s="34"/>
      <c r="H11" s="34"/>
      <c r="I11" s="34"/>
      <c r="J11" s="34"/>
      <c r="K11" s="66"/>
      <c r="L11" s="66"/>
      <c r="M11" s="66"/>
    </row>
    <row r="12" spans="1:13" s="65" customFormat="1" ht="23.25" customHeight="1">
      <c r="A12" s="558" t="s">
        <v>34</v>
      </c>
      <c r="B12" s="558"/>
      <c r="C12" s="558"/>
      <c r="D12" s="558"/>
      <c r="E12" s="394"/>
      <c r="F12" s="91"/>
      <c r="G12" s="34"/>
      <c r="H12" s="34"/>
      <c r="I12" s="34"/>
      <c r="J12" s="34"/>
      <c r="K12" s="66"/>
      <c r="L12" s="66"/>
      <c r="M12" s="66"/>
    </row>
    <row r="13" spans="1:13" s="410" customFormat="1" ht="29.25" customHeight="1">
      <c r="A13" s="559" t="str">
        <f>+'Ekamut-caxs'!A14</f>
        <v xml:space="preserve">«Երևան» փողային նվագախումբ» ՀՈԱԿ-ի   </v>
      </c>
      <c r="B13" s="559"/>
      <c r="C13" s="559"/>
      <c r="D13" s="559"/>
      <c r="E13" s="263"/>
      <c r="F13" s="92"/>
      <c r="G13" s="3"/>
      <c r="H13" s="3"/>
      <c r="I13" s="3"/>
      <c r="J13" s="34"/>
      <c r="K13" s="4"/>
      <c r="L13" s="4"/>
      <c r="M13" s="4"/>
    </row>
    <row r="14" spans="1:13" s="5" customFormat="1" ht="18.75" customHeight="1">
      <c r="A14" s="539" t="s">
        <v>255</v>
      </c>
      <c r="B14" s="539"/>
      <c r="C14" s="539"/>
      <c r="D14" s="539"/>
      <c r="E14" s="264"/>
      <c r="F14" s="91"/>
      <c r="G14" s="34"/>
      <c r="H14" s="34"/>
      <c r="I14" s="34"/>
      <c r="J14" s="34"/>
      <c r="K14" s="4"/>
      <c r="L14" s="4"/>
      <c r="M14" s="4"/>
    </row>
    <row r="15" spans="1:13" s="5" customFormat="1" ht="11.25" customHeight="1">
      <c r="A15" s="67"/>
      <c r="B15" s="67"/>
      <c r="C15" s="67"/>
      <c r="D15" s="67"/>
      <c r="E15" s="264"/>
      <c r="F15" s="91"/>
      <c r="G15" s="34"/>
      <c r="H15" s="34"/>
      <c r="I15" s="34"/>
      <c r="J15" s="34"/>
      <c r="K15" s="4"/>
      <c r="L15" s="4"/>
      <c r="M15" s="4"/>
    </row>
    <row r="16" spans="1:13" s="65" customFormat="1" ht="15" customHeight="1">
      <c r="A16" s="63"/>
      <c r="B16" s="63"/>
      <c r="C16" s="63"/>
      <c r="D16" s="68" t="s">
        <v>35</v>
      </c>
      <c r="E16" s="395"/>
      <c r="F16" s="91"/>
      <c r="G16" s="34"/>
      <c r="H16" s="34"/>
      <c r="I16" s="34"/>
      <c r="J16" s="34"/>
      <c r="K16" s="66"/>
      <c r="L16" s="66"/>
      <c r="M16" s="66"/>
    </row>
    <row r="17" spans="1:13" s="6" customFormat="1" ht="27" customHeight="1">
      <c r="A17" s="78" t="s">
        <v>3</v>
      </c>
      <c r="B17" s="560" t="s">
        <v>24</v>
      </c>
      <c r="C17" s="561"/>
      <c r="D17" s="73" t="s">
        <v>36</v>
      </c>
      <c r="E17" s="396"/>
      <c r="F17" s="93"/>
      <c r="G17" s="74"/>
      <c r="H17" s="74"/>
      <c r="I17" s="74"/>
      <c r="J17" s="220"/>
      <c r="K17" s="74"/>
      <c r="L17" s="74"/>
      <c r="M17" s="74"/>
    </row>
    <row r="18" spans="1:13" s="65" customFormat="1" ht="39" customHeight="1">
      <c r="A18" s="9" t="s">
        <v>7</v>
      </c>
      <c r="B18" s="545" t="s">
        <v>25</v>
      </c>
      <c r="C18" s="546"/>
      <c r="D18" s="209">
        <f>+'Dramakani hamematakan'!C6</f>
        <v>5597.9</v>
      </c>
      <c r="E18" s="397"/>
      <c r="F18" s="391">
        <f>+D18-D77</f>
        <v>5239.2999999999993</v>
      </c>
      <c r="G18" s="37"/>
      <c r="H18" s="219"/>
      <c r="I18" s="219"/>
      <c r="J18" s="190"/>
      <c r="K18" s="66"/>
      <c r="L18" s="66"/>
      <c r="M18" s="66"/>
    </row>
    <row r="19" spans="1:13" s="65" customFormat="1" ht="27" customHeight="1">
      <c r="A19" s="9" t="s">
        <v>9</v>
      </c>
      <c r="B19" s="545" t="s">
        <v>74</v>
      </c>
      <c r="C19" s="546"/>
      <c r="D19" s="209">
        <f>SUM(D20:D27,D30:D33)</f>
        <v>115788.6</v>
      </c>
      <c r="E19" s="398"/>
      <c r="F19" s="91"/>
      <c r="G19" s="34"/>
      <c r="H19" s="34"/>
      <c r="I19" s="34"/>
      <c r="J19" s="34"/>
      <c r="K19" s="66"/>
      <c r="L19" s="66"/>
      <c r="M19" s="66"/>
    </row>
    <row r="20" spans="1:13" s="65" customFormat="1" ht="17.25">
      <c r="A20" s="51">
        <v>1</v>
      </c>
      <c r="B20" s="541" t="s">
        <v>109</v>
      </c>
      <c r="C20" s="542"/>
      <c r="D20" s="201">
        <f>+'Pastaci finansav.'!C13</f>
        <v>113978.6</v>
      </c>
      <c r="E20" s="265"/>
      <c r="F20" s="91"/>
      <c r="G20" s="34"/>
      <c r="H20" s="34"/>
      <c r="I20" s="34"/>
      <c r="J20" s="34"/>
      <c r="K20" s="66"/>
      <c r="L20" s="66"/>
      <c r="M20" s="66"/>
    </row>
    <row r="21" spans="1:13" s="65" customFormat="1" ht="17.25" hidden="1">
      <c r="A21" s="51">
        <f>+A20+1</f>
        <v>2</v>
      </c>
      <c r="B21" s="562" t="s">
        <v>180</v>
      </c>
      <c r="C21" s="563"/>
      <c r="D21" s="201">
        <f>+'Pastaci finansav.'!D13</f>
        <v>0</v>
      </c>
      <c r="E21" s="265"/>
      <c r="F21" s="91"/>
      <c r="G21" s="34"/>
      <c r="H21" s="34"/>
      <c r="I21" s="34"/>
      <c r="J21" s="34"/>
      <c r="K21" s="66"/>
      <c r="L21" s="66"/>
      <c r="M21" s="66"/>
    </row>
    <row r="22" spans="1:13" s="65" customFormat="1" ht="17.25" hidden="1">
      <c r="A22" s="51">
        <f t="shared" ref="A22:A27" si="0">+A21+1</f>
        <v>3</v>
      </c>
      <c r="B22" s="540" t="s">
        <v>229</v>
      </c>
      <c r="C22" s="540"/>
      <c r="D22" s="201">
        <f>+'Ekamut-caxs'!D20</f>
        <v>0</v>
      </c>
      <c r="E22" s="265"/>
      <c r="F22" s="91"/>
      <c r="G22" s="34"/>
      <c r="H22" s="34"/>
      <c r="I22" s="34"/>
      <c r="J22" s="34"/>
      <c r="K22" s="66"/>
      <c r="L22" s="66"/>
      <c r="M22" s="66"/>
    </row>
    <row r="23" spans="1:13" s="65" customFormat="1" ht="17.25">
      <c r="A23" s="51">
        <v>2</v>
      </c>
      <c r="B23" s="541" t="str">
        <f>+'Ekamut-caxs'!B21</f>
        <v>Վճարովի ծառայություններից (գեղագիտական ուսուցում)</v>
      </c>
      <c r="C23" s="542"/>
      <c r="D23" s="201">
        <f>+'Ekamut-caxs'!D21</f>
        <v>1760</v>
      </c>
      <c r="E23" s="265"/>
      <c r="F23" s="2"/>
      <c r="G23" s="34"/>
      <c r="H23" s="34"/>
      <c r="I23" s="34"/>
      <c r="J23" s="34"/>
      <c r="K23" s="66"/>
      <c r="L23" s="66"/>
      <c r="M23" s="66"/>
    </row>
    <row r="24" spans="1:13" s="65" customFormat="1" ht="17.25" hidden="1">
      <c r="A24" s="51">
        <f t="shared" si="0"/>
        <v>3</v>
      </c>
      <c r="B24" s="541" t="s">
        <v>46</v>
      </c>
      <c r="C24" s="542"/>
      <c r="D24" s="200">
        <f>+'Ekamut-caxs'!D22</f>
        <v>0</v>
      </c>
      <c r="E24" s="265"/>
      <c r="F24" s="91"/>
      <c r="G24" s="34"/>
      <c r="H24" s="34"/>
      <c r="I24" s="34"/>
      <c r="J24" s="34"/>
      <c r="K24" s="66"/>
      <c r="L24" s="66"/>
      <c r="M24" s="66"/>
    </row>
    <row r="25" spans="1:13" s="65" customFormat="1" ht="17.25" hidden="1">
      <c r="A25" s="51">
        <f t="shared" si="0"/>
        <v>4</v>
      </c>
      <c r="B25" s="541" t="s">
        <v>56</v>
      </c>
      <c r="C25" s="542"/>
      <c r="D25" s="200">
        <f>+'Ekamut-caxs'!D23</f>
        <v>0</v>
      </c>
      <c r="E25" s="265"/>
      <c r="F25" s="91"/>
      <c r="G25" s="34"/>
      <c r="H25" s="34"/>
      <c r="I25" s="34"/>
      <c r="J25" s="34"/>
      <c r="K25" s="66"/>
      <c r="L25" s="66"/>
      <c r="M25" s="66"/>
    </row>
    <row r="26" spans="1:13" s="65" customFormat="1" ht="17.25" hidden="1">
      <c r="A26" s="51">
        <f t="shared" si="0"/>
        <v>5</v>
      </c>
      <c r="B26" s="541" t="s">
        <v>179</v>
      </c>
      <c r="C26" s="542"/>
      <c r="D26" s="200">
        <f>+'Ekamut-caxs'!D24</f>
        <v>0</v>
      </c>
      <c r="E26" s="265"/>
      <c r="F26" s="94"/>
      <c r="G26" s="86"/>
      <c r="H26" s="86"/>
      <c r="I26" s="86"/>
      <c r="J26" s="34"/>
      <c r="K26" s="66"/>
      <c r="L26" s="66"/>
      <c r="M26" s="66"/>
    </row>
    <row r="27" spans="1:13" s="65" customFormat="1" ht="17.25" hidden="1">
      <c r="A27" s="51">
        <f t="shared" si="0"/>
        <v>6</v>
      </c>
      <c r="B27" s="541" t="s">
        <v>236</v>
      </c>
      <c r="C27" s="542"/>
      <c r="D27" s="200">
        <f>+'Ekamut-caxs'!D25</f>
        <v>0</v>
      </c>
      <c r="E27" s="265"/>
      <c r="F27" s="94"/>
      <c r="G27" s="86"/>
      <c r="H27" s="86"/>
      <c r="I27" s="86"/>
      <c r="J27" s="34"/>
      <c r="K27" s="66"/>
      <c r="L27" s="66"/>
      <c r="M27" s="66"/>
    </row>
    <row r="28" spans="1:13" s="381" customFormat="1" hidden="1">
      <c r="A28" s="389">
        <f t="shared" ref="A28:A29" si="1">+A27+0.1</f>
        <v>6.1</v>
      </c>
      <c r="B28" s="543">
        <f>+'Ekamut-caxs'!B26</f>
        <v>0</v>
      </c>
      <c r="C28" s="544"/>
      <c r="D28" s="376">
        <f>+'Ekamut-caxs'!D26</f>
        <v>0</v>
      </c>
      <c r="E28" s="377"/>
      <c r="F28" s="378"/>
      <c r="G28" s="379"/>
      <c r="H28" s="379"/>
      <c r="I28" s="379"/>
      <c r="J28" s="380"/>
    </row>
    <row r="29" spans="1:13" s="381" customFormat="1" hidden="1">
      <c r="A29" s="389">
        <f t="shared" si="1"/>
        <v>6.1999999999999993</v>
      </c>
      <c r="B29" s="543">
        <f>+'Ekamut-caxs'!B27</f>
        <v>0</v>
      </c>
      <c r="C29" s="544"/>
      <c r="D29" s="376">
        <f>+'Ekamut-caxs'!D27</f>
        <v>0</v>
      </c>
      <c r="E29" s="377"/>
      <c r="F29" s="378"/>
      <c r="G29" s="379"/>
      <c r="H29" s="379"/>
      <c r="I29" s="379"/>
      <c r="J29" s="380"/>
    </row>
    <row r="30" spans="1:13" s="66" customFormat="1" ht="17.25" hidden="1">
      <c r="A30" s="51">
        <f>+A27+1</f>
        <v>7</v>
      </c>
      <c r="B30" s="547" t="s">
        <v>26</v>
      </c>
      <c r="C30" s="548"/>
      <c r="D30" s="200"/>
      <c r="E30" s="265"/>
      <c r="F30" s="94"/>
      <c r="G30" s="86"/>
      <c r="H30" s="86"/>
      <c r="I30" s="86"/>
      <c r="J30" s="34"/>
    </row>
    <row r="31" spans="1:13" s="65" customFormat="1" ht="17.25">
      <c r="A31" s="51">
        <v>3</v>
      </c>
      <c r="B31" s="541" t="s">
        <v>8</v>
      </c>
      <c r="C31" s="542"/>
      <c r="D31" s="201">
        <f>+'Ekamut-caxs'!D31</f>
        <v>50</v>
      </c>
      <c r="E31" s="265"/>
      <c r="F31" s="94"/>
      <c r="G31" s="86"/>
      <c r="H31" s="86"/>
      <c r="I31" s="86"/>
      <c r="J31" s="34"/>
      <c r="K31" s="66"/>
      <c r="L31" s="66"/>
      <c r="M31" s="66"/>
    </row>
    <row r="32" spans="1:13" s="66" customFormat="1" ht="17.25" hidden="1">
      <c r="A32" s="51">
        <f t="shared" ref="A32:A33" si="2">+A31+1</f>
        <v>4</v>
      </c>
      <c r="B32" s="547"/>
      <c r="C32" s="548"/>
      <c r="D32" s="200"/>
      <c r="E32" s="265"/>
      <c r="F32" s="94"/>
      <c r="G32" s="86"/>
      <c r="H32" s="86"/>
      <c r="I32" s="86"/>
      <c r="J32" s="34"/>
    </row>
    <row r="33" spans="1:13" s="66" customFormat="1" ht="17.25" hidden="1">
      <c r="A33" s="51">
        <f t="shared" si="2"/>
        <v>5</v>
      </c>
      <c r="B33" s="547"/>
      <c r="C33" s="548"/>
      <c r="D33" s="200"/>
      <c r="E33" s="265"/>
      <c r="F33" s="90"/>
      <c r="G33" s="86"/>
      <c r="H33" s="86"/>
      <c r="I33" s="86"/>
      <c r="J33" s="34"/>
    </row>
    <row r="34" spans="1:13" s="65" customFormat="1" ht="24" customHeight="1">
      <c r="A34" s="9" t="s">
        <v>27</v>
      </c>
      <c r="B34" s="545" t="s">
        <v>75</v>
      </c>
      <c r="C34" s="546"/>
      <c r="D34" s="209">
        <f>D35+D79+D92</f>
        <v>118171.8</v>
      </c>
      <c r="E34" s="398"/>
      <c r="F34" s="228"/>
      <c r="G34" s="34"/>
      <c r="H34" s="34"/>
      <c r="I34" s="34"/>
      <c r="J34" s="34"/>
      <c r="K34" s="66"/>
      <c r="L34" s="66"/>
      <c r="M34" s="66"/>
    </row>
    <row r="35" spans="1:13" s="65" customFormat="1" ht="22.5" customHeight="1">
      <c r="A35" s="11" t="s">
        <v>49</v>
      </c>
      <c r="B35" s="545" t="s">
        <v>52</v>
      </c>
      <c r="C35" s="546"/>
      <c r="D35" s="209">
        <f>SUM(D36,D40:D45,D46:D73,D77:D78)</f>
        <v>113984.8</v>
      </c>
      <c r="E35" s="398"/>
      <c r="F35" s="91"/>
      <c r="G35" s="34"/>
      <c r="H35" s="34"/>
      <c r="I35" s="34"/>
      <c r="J35" s="34"/>
      <c r="K35" s="66"/>
      <c r="L35" s="66"/>
      <c r="M35" s="66"/>
    </row>
    <row r="36" spans="1:13" s="80" customFormat="1" ht="17.25">
      <c r="A36" s="51">
        <v>1</v>
      </c>
      <c r="B36" s="541" t="s">
        <v>10</v>
      </c>
      <c r="C36" s="542"/>
      <c r="D36" s="201">
        <f>+'Ekamut-caxs'!D37</f>
        <v>89702.8</v>
      </c>
      <c r="E36" s="265"/>
      <c r="F36" s="95"/>
      <c r="G36" s="87"/>
      <c r="H36" s="87"/>
      <c r="I36" s="87"/>
      <c r="J36" s="87"/>
      <c r="K36" s="79"/>
      <c r="L36" s="79"/>
      <c r="M36" s="79"/>
    </row>
    <row r="37" spans="1:13" s="385" customFormat="1" ht="14.25">
      <c r="A37" s="389">
        <f t="shared" ref="A37:A39" si="3">+A36+0.1</f>
        <v>1.1000000000000001</v>
      </c>
      <c r="B37" s="543" t="s">
        <v>110</v>
      </c>
      <c r="C37" s="544"/>
      <c r="D37" s="376">
        <f>+'Ekamut-caxs'!D38</f>
        <v>1760</v>
      </c>
      <c r="E37" s="377"/>
      <c r="F37" s="383"/>
      <c r="G37" s="384"/>
      <c r="H37" s="384"/>
      <c r="I37" s="384"/>
      <c r="J37" s="384"/>
    </row>
    <row r="38" spans="1:13" s="385" customFormat="1" ht="14.25">
      <c r="A38" s="389">
        <f t="shared" si="3"/>
        <v>1.2000000000000002</v>
      </c>
      <c r="B38" s="543" t="s">
        <v>11</v>
      </c>
      <c r="C38" s="544"/>
      <c r="D38" s="376">
        <f>+'Ekamut-caxs'!D39</f>
        <v>8319</v>
      </c>
      <c r="E38" s="377"/>
      <c r="F38" s="386"/>
      <c r="G38" s="384"/>
      <c r="H38" s="384"/>
      <c r="I38" s="384"/>
      <c r="J38" s="384"/>
    </row>
    <row r="39" spans="1:13" s="385" customFormat="1" ht="14.25" hidden="1">
      <c r="A39" s="389">
        <f t="shared" si="3"/>
        <v>1.3000000000000003</v>
      </c>
      <c r="B39" s="543" t="str">
        <f>+'Ekamut-caxs'!B40</f>
        <v>կամավոր ատեստավորման գծով լրավճար</v>
      </c>
      <c r="C39" s="544"/>
      <c r="D39" s="376">
        <f>+'Ekamut-caxs'!D40</f>
        <v>0</v>
      </c>
      <c r="E39" s="377"/>
      <c r="F39" s="386"/>
      <c r="G39" s="384"/>
      <c r="H39" s="384"/>
      <c r="I39" s="384"/>
      <c r="J39" s="384"/>
    </row>
    <row r="40" spans="1:13" s="82" customFormat="1" ht="17.25">
      <c r="A40" s="51">
        <f>+A36+1</f>
        <v>2</v>
      </c>
      <c r="B40" s="541" t="s">
        <v>13</v>
      </c>
      <c r="C40" s="542"/>
      <c r="D40" s="201">
        <f>+'Ekamut-caxs'!D41</f>
        <v>284.7</v>
      </c>
      <c r="E40" s="265"/>
      <c r="F40" s="258"/>
      <c r="G40" s="57"/>
      <c r="H40" s="57"/>
      <c r="I40" s="57"/>
      <c r="J40" s="57"/>
      <c r="K40" s="81"/>
      <c r="L40" s="81"/>
      <c r="M40" s="81"/>
    </row>
    <row r="41" spans="1:13" s="82" customFormat="1" ht="17.25">
      <c r="A41" s="51">
        <f t="shared" ref="A41:A44" si="4">+A40+1</f>
        <v>3</v>
      </c>
      <c r="B41" s="541" t="s">
        <v>12</v>
      </c>
      <c r="C41" s="542"/>
      <c r="D41" s="201">
        <f>+'Ekamut-caxs'!D42</f>
        <v>64.900000000000006</v>
      </c>
      <c r="E41" s="265"/>
      <c r="F41" s="258"/>
      <c r="G41" s="57"/>
      <c r="H41" s="57"/>
      <c r="I41" s="57"/>
      <c r="J41" s="57"/>
      <c r="K41" s="81"/>
      <c r="L41" s="81"/>
      <c r="M41" s="81"/>
    </row>
    <row r="42" spans="1:13" s="82" customFormat="1" ht="17.25" hidden="1">
      <c r="A42" s="51">
        <f t="shared" si="4"/>
        <v>4</v>
      </c>
      <c r="B42" s="541" t="s">
        <v>14</v>
      </c>
      <c r="C42" s="542"/>
      <c r="D42" s="201">
        <f>+'Ekamut-caxs'!D43</f>
        <v>0</v>
      </c>
      <c r="E42" s="265"/>
      <c r="F42" s="258"/>
      <c r="G42" s="57"/>
      <c r="H42" s="57"/>
      <c r="I42" s="57"/>
      <c r="J42" s="57"/>
      <c r="K42" s="81"/>
      <c r="L42" s="81"/>
      <c r="M42" s="81"/>
    </row>
    <row r="43" spans="1:13" s="82" customFormat="1" ht="17.25">
      <c r="A43" s="51">
        <v>4</v>
      </c>
      <c r="B43" s="541" t="s">
        <v>15</v>
      </c>
      <c r="C43" s="542"/>
      <c r="D43" s="201">
        <f>+'Ekamut-caxs'!D44</f>
        <v>3.9</v>
      </c>
      <c r="E43" s="265"/>
      <c r="F43" s="96"/>
      <c r="G43" s="57"/>
      <c r="H43" s="57"/>
      <c r="I43" s="57"/>
      <c r="J43" s="57"/>
      <c r="K43" s="81"/>
      <c r="L43" s="81"/>
      <c r="M43" s="81"/>
    </row>
    <row r="44" spans="1:13" s="82" customFormat="1" ht="17.25" hidden="1">
      <c r="A44" s="51">
        <f t="shared" si="4"/>
        <v>5</v>
      </c>
      <c r="B44" s="541" t="s">
        <v>16</v>
      </c>
      <c r="C44" s="542"/>
      <c r="D44" s="201">
        <f>+'Ekamut-caxs'!D45</f>
        <v>0</v>
      </c>
      <c r="E44" s="265"/>
      <c r="F44" s="96"/>
      <c r="G44" s="57"/>
      <c r="H44" s="57"/>
      <c r="I44" s="57"/>
      <c r="J44" s="57"/>
      <c r="K44" s="81"/>
      <c r="L44" s="81"/>
      <c r="M44" s="81"/>
    </row>
    <row r="45" spans="1:13" s="82" customFormat="1" ht="17.25">
      <c r="A45" s="51">
        <v>5</v>
      </c>
      <c r="B45" s="541" t="s">
        <v>263</v>
      </c>
      <c r="C45" s="542"/>
      <c r="D45" s="201">
        <f>+'Ekamut-caxs'!D46</f>
        <v>129.6</v>
      </c>
      <c r="E45" s="265"/>
      <c r="F45" s="96"/>
      <c r="G45" s="57"/>
      <c r="H45" s="57"/>
      <c r="I45" s="57"/>
      <c r="J45" s="57"/>
      <c r="K45" s="81"/>
      <c r="L45" s="81"/>
      <c r="M45" s="81"/>
    </row>
    <row r="46" spans="1:13" s="82" customFormat="1" ht="17.25">
      <c r="A46" s="51">
        <f>+A45+1</f>
        <v>6</v>
      </c>
      <c r="B46" s="541" t="s">
        <v>18</v>
      </c>
      <c r="C46" s="542"/>
      <c r="D46" s="201">
        <f>+'Ekamut-caxs'!D47</f>
        <v>53</v>
      </c>
      <c r="E46" s="265"/>
      <c r="F46" s="96"/>
      <c r="G46" s="57"/>
      <c r="H46" s="57"/>
      <c r="I46" s="57"/>
      <c r="J46" s="57"/>
      <c r="K46" s="81"/>
      <c r="L46" s="81"/>
      <c r="M46" s="81"/>
    </row>
    <row r="47" spans="1:13" s="82" customFormat="1" ht="17.25">
      <c r="A47" s="51">
        <f t="shared" ref="A47:A73" si="5">+A46+1</f>
        <v>7</v>
      </c>
      <c r="B47" s="541" t="s">
        <v>261</v>
      </c>
      <c r="C47" s="542"/>
      <c r="D47" s="200">
        <f>+'Ekamut-caxs'!D48</f>
        <v>220</v>
      </c>
      <c r="E47" s="265"/>
      <c r="F47" s="4"/>
      <c r="G47" s="57"/>
      <c r="H47" s="57"/>
      <c r="I47" s="57"/>
      <c r="J47" s="57"/>
      <c r="K47" s="81"/>
      <c r="L47" s="81"/>
      <c r="M47" s="81"/>
    </row>
    <row r="48" spans="1:13" s="82" customFormat="1" ht="17.25">
      <c r="A48" s="51">
        <f>A47+1</f>
        <v>8</v>
      </c>
      <c r="B48" s="541" t="s">
        <v>67</v>
      </c>
      <c r="C48" s="542"/>
      <c r="D48" s="200">
        <f>+'Ekamut-caxs'!D49</f>
        <v>1681</v>
      </c>
      <c r="E48" s="265"/>
      <c r="F48" s="96"/>
      <c r="G48" s="57"/>
      <c r="H48" s="57"/>
      <c r="I48" s="57"/>
      <c r="J48" s="57"/>
      <c r="K48" s="81"/>
      <c r="L48" s="81"/>
      <c r="M48" s="81"/>
    </row>
    <row r="49" spans="1:13" s="59" customFormat="1" ht="17.25" hidden="1">
      <c r="A49" s="51">
        <f t="shared" si="5"/>
        <v>9</v>
      </c>
      <c r="B49" s="541" t="s">
        <v>41</v>
      </c>
      <c r="C49" s="542"/>
      <c r="D49" s="201">
        <f>+'Ekamut-caxs'!D50</f>
        <v>0</v>
      </c>
      <c r="E49" s="265"/>
      <c r="F49" s="97"/>
      <c r="G49" s="57"/>
      <c r="H49" s="57"/>
      <c r="I49" s="57"/>
      <c r="J49" s="46"/>
      <c r="K49" s="58"/>
      <c r="L49" s="58"/>
      <c r="M49" s="58"/>
    </row>
    <row r="50" spans="1:13" s="82" customFormat="1" ht="17.25">
      <c r="A50" s="51">
        <v>9</v>
      </c>
      <c r="B50" s="541" t="s">
        <v>111</v>
      </c>
      <c r="C50" s="542"/>
      <c r="D50" s="201">
        <f>+'Ekamut-caxs'!D51</f>
        <v>80</v>
      </c>
      <c r="E50" s="265"/>
      <c r="F50" s="96"/>
      <c r="G50" s="57"/>
      <c r="H50" s="57"/>
      <c r="I50" s="57"/>
      <c r="J50" s="57"/>
      <c r="K50" s="81"/>
      <c r="L50" s="81"/>
      <c r="M50" s="81"/>
    </row>
    <row r="51" spans="1:13" s="82" customFormat="1" ht="17.25" hidden="1">
      <c r="A51" s="51">
        <f t="shared" si="5"/>
        <v>10</v>
      </c>
      <c r="B51" s="541" t="s">
        <v>112</v>
      </c>
      <c r="C51" s="542"/>
      <c r="D51" s="201">
        <f>+'Ekamut-caxs'!D52</f>
        <v>0</v>
      </c>
      <c r="E51" s="265"/>
      <c r="F51" s="96"/>
      <c r="G51" s="57"/>
      <c r="H51" s="57"/>
      <c r="I51" s="57"/>
      <c r="J51" s="57"/>
      <c r="K51" s="81"/>
      <c r="L51" s="81"/>
      <c r="M51" s="81"/>
    </row>
    <row r="52" spans="1:13" s="82" customFormat="1" ht="17.25">
      <c r="A52" s="51">
        <v>10</v>
      </c>
      <c r="B52" s="541" t="s">
        <v>19</v>
      </c>
      <c r="C52" s="542"/>
      <c r="D52" s="201">
        <f>+'Ekamut-caxs'!D53</f>
        <v>990</v>
      </c>
      <c r="E52" s="265"/>
      <c r="F52" s="96"/>
      <c r="G52" s="57"/>
      <c r="H52" s="57"/>
      <c r="I52" s="57"/>
      <c r="J52" s="57"/>
      <c r="K52" s="81"/>
      <c r="L52" s="81"/>
      <c r="M52" s="81"/>
    </row>
    <row r="53" spans="1:13" s="80" customFormat="1" ht="17.25">
      <c r="A53" s="51">
        <f t="shared" si="5"/>
        <v>11</v>
      </c>
      <c r="B53" s="541" t="s">
        <v>20</v>
      </c>
      <c r="C53" s="542"/>
      <c r="D53" s="201">
        <f>+'Ekamut-caxs'!D54</f>
        <v>70</v>
      </c>
      <c r="E53" s="265"/>
      <c r="F53" s="95"/>
      <c r="G53" s="87"/>
      <c r="H53" s="87"/>
      <c r="I53" s="87"/>
      <c r="J53" s="87"/>
      <c r="K53" s="79"/>
      <c r="L53" s="79"/>
      <c r="M53" s="79"/>
    </row>
    <row r="54" spans="1:13" s="80" customFormat="1" ht="17.25" hidden="1">
      <c r="A54" s="51">
        <f t="shared" si="5"/>
        <v>12</v>
      </c>
      <c r="B54" s="541" t="s">
        <v>60</v>
      </c>
      <c r="C54" s="542"/>
      <c r="D54" s="201">
        <f>+'Ekamut-caxs'!D55</f>
        <v>0</v>
      </c>
      <c r="E54" s="265"/>
      <c r="F54" s="95"/>
      <c r="G54" s="87"/>
      <c r="H54" s="87"/>
      <c r="I54" s="87"/>
      <c r="J54" s="87"/>
      <c r="K54" s="79"/>
      <c r="L54" s="79"/>
      <c r="M54" s="79"/>
    </row>
    <row r="55" spans="1:13" s="80" customFormat="1" ht="17.25" hidden="1">
      <c r="A55" s="51">
        <f t="shared" si="5"/>
        <v>13</v>
      </c>
      <c r="B55" s="541" t="s">
        <v>47</v>
      </c>
      <c r="C55" s="542"/>
      <c r="D55" s="201">
        <f>+'Ekamut-caxs'!D56</f>
        <v>0</v>
      </c>
      <c r="E55" s="265"/>
      <c r="F55" s="95"/>
      <c r="G55" s="87"/>
      <c r="H55" s="87"/>
      <c r="I55" s="87"/>
      <c r="J55" s="87"/>
      <c r="K55" s="79"/>
      <c r="L55" s="79"/>
      <c r="M55" s="79"/>
    </row>
    <row r="56" spans="1:13" s="59" customFormat="1" ht="17.25">
      <c r="A56" s="51">
        <v>12</v>
      </c>
      <c r="B56" s="541" t="s">
        <v>38</v>
      </c>
      <c r="C56" s="542"/>
      <c r="D56" s="201">
        <f>+'Ekamut-caxs'!D57</f>
        <v>150</v>
      </c>
      <c r="E56" s="265"/>
      <c r="F56" s="97"/>
      <c r="G56" s="57"/>
      <c r="H56" s="57"/>
      <c r="I56" s="57"/>
      <c r="J56" s="46"/>
      <c r="K56" s="58"/>
      <c r="L56" s="58"/>
      <c r="M56" s="58"/>
    </row>
    <row r="57" spans="1:13" s="59" customFormat="1" ht="17.25">
      <c r="A57" s="51">
        <f t="shared" si="5"/>
        <v>13</v>
      </c>
      <c r="B57" s="541" t="s">
        <v>68</v>
      </c>
      <c r="C57" s="542"/>
      <c r="D57" s="201">
        <f>+'Ekamut-caxs'!D58</f>
        <v>80</v>
      </c>
      <c r="E57" s="265"/>
      <c r="F57" s="97"/>
      <c r="G57" s="57"/>
      <c r="H57" s="57"/>
      <c r="I57" s="57"/>
      <c r="J57" s="46"/>
      <c r="K57" s="58"/>
      <c r="L57" s="58"/>
      <c r="M57" s="58"/>
    </row>
    <row r="58" spans="1:13" s="59" customFormat="1" ht="17.25">
      <c r="A58" s="51">
        <f t="shared" si="5"/>
        <v>14</v>
      </c>
      <c r="B58" s="541" t="s">
        <v>69</v>
      </c>
      <c r="C58" s="542"/>
      <c r="D58" s="201">
        <f>+'Ekamut-caxs'!D59</f>
        <v>117</v>
      </c>
      <c r="E58" s="265"/>
      <c r="F58" s="4"/>
      <c r="G58" s="57"/>
      <c r="H58" s="57"/>
      <c r="I58" s="57"/>
      <c r="J58" s="46"/>
      <c r="K58" s="58"/>
      <c r="L58" s="58"/>
      <c r="M58" s="58"/>
    </row>
    <row r="59" spans="1:13" s="59" customFormat="1" ht="17.25" hidden="1">
      <c r="A59" s="51">
        <f t="shared" si="5"/>
        <v>15</v>
      </c>
      <c r="B59" s="541" t="s">
        <v>39</v>
      </c>
      <c r="C59" s="542"/>
      <c r="D59" s="201">
        <f>+'Ekamut-caxs'!D60</f>
        <v>0</v>
      </c>
      <c r="E59" s="265"/>
      <c r="F59" s="97"/>
      <c r="G59" s="57"/>
      <c r="H59" s="57"/>
      <c r="I59" s="57"/>
      <c r="J59" s="46"/>
      <c r="K59" s="58"/>
      <c r="L59" s="58"/>
      <c r="M59" s="58"/>
    </row>
    <row r="60" spans="1:13" s="59" customFormat="1" ht="17.25" hidden="1">
      <c r="A60" s="51">
        <f t="shared" si="5"/>
        <v>16</v>
      </c>
      <c r="B60" s="541" t="s">
        <v>113</v>
      </c>
      <c r="C60" s="542"/>
      <c r="D60" s="201">
        <f>+'Ekamut-caxs'!D61</f>
        <v>0</v>
      </c>
      <c r="E60" s="265"/>
      <c r="F60" s="97"/>
      <c r="G60" s="57"/>
      <c r="H60" s="57"/>
      <c r="I60" s="57"/>
      <c r="J60" s="46"/>
      <c r="K60" s="58"/>
      <c r="L60" s="58"/>
      <c r="M60" s="58"/>
    </row>
    <row r="61" spans="1:13" s="59" customFormat="1" ht="17.25" hidden="1">
      <c r="A61" s="51">
        <f t="shared" si="5"/>
        <v>17</v>
      </c>
      <c r="B61" s="541" t="s">
        <v>40</v>
      </c>
      <c r="C61" s="542"/>
      <c r="D61" s="201">
        <f>+'Ekamut-caxs'!D62</f>
        <v>0</v>
      </c>
      <c r="E61" s="265"/>
      <c r="F61" s="97"/>
      <c r="G61" s="57"/>
      <c r="H61" s="57"/>
      <c r="I61" s="57"/>
      <c r="J61" s="46"/>
      <c r="K61" s="58"/>
      <c r="L61" s="58"/>
      <c r="M61" s="58"/>
    </row>
    <row r="62" spans="1:13" s="59" customFormat="1" ht="21" customHeight="1">
      <c r="A62" s="51">
        <v>15</v>
      </c>
      <c r="B62" s="541" t="s">
        <v>57</v>
      </c>
      <c r="C62" s="542"/>
      <c r="D62" s="201">
        <f>+'Ekamut-caxs'!D63</f>
        <v>90</v>
      </c>
      <c r="E62" s="265"/>
      <c r="F62" s="97"/>
      <c r="G62" s="57"/>
      <c r="H62" s="57"/>
      <c r="I62" s="57"/>
      <c r="J62" s="46"/>
      <c r="K62" s="58"/>
      <c r="L62" s="58"/>
      <c r="M62" s="58"/>
    </row>
    <row r="63" spans="1:13" s="59" customFormat="1" ht="21" customHeight="1">
      <c r="A63" s="51">
        <f t="shared" si="5"/>
        <v>16</v>
      </c>
      <c r="B63" s="541" t="s">
        <v>262</v>
      </c>
      <c r="C63" s="542"/>
      <c r="D63" s="201">
        <f>+'Ekamut-caxs'!D64</f>
        <v>13009.3</v>
      </c>
      <c r="E63" s="265"/>
      <c r="F63" s="97"/>
      <c r="G63" s="57"/>
      <c r="H63" s="57"/>
      <c r="I63" s="57"/>
      <c r="J63" s="46"/>
      <c r="K63" s="58"/>
      <c r="L63" s="58"/>
      <c r="M63" s="58"/>
    </row>
    <row r="64" spans="1:13" s="59" customFormat="1" ht="21" customHeight="1">
      <c r="A64" s="51">
        <f t="shared" si="5"/>
        <v>17</v>
      </c>
      <c r="B64" s="547" t="s">
        <v>224</v>
      </c>
      <c r="C64" s="548"/>
      <c r="D64" s="200">
        <f>+'Ekamut-caxs'!D65</f>
        <v>100</v>
      </c>
      <c r="E64" s="265"/>
      <c r="F64" s="97"/>
      <c r="G64" s="57"/>
      <c r="H64" s="57"/>
      <c r="I64" s="57"/>
      <c r="J64" s="46"/>
      <c r="K64" s="58"/>
      <c r="L64" s="58"/>
      <c r="M64" s="58"/>
    </row>
    <row r="65" spans="1:13" s="59" customFormat="1" ht="21" customHeight="1">
      <c r="A65" s="51">
        <f t="shared" si="5"/>
        <v>18</v>
      </c>
      <c r="B65" s="555" t="s">
        <v>267</v>
      </c>
      <c r="C65" s="555"/>
      <c r="D65" s="200">
        <f>+'Ekamut-caxs'!D66</f>
        <v>950</v>
      </c>
      <c r="E65" s="265"/>
      <c r="F65" s="97"/>
      <c r="G65" s="57"/>
      <c r="H65" s="57"/>
      <c r="I65" s="57"/>
      <c r="J65" s="46"/>
      <c r="K65" s="58"/>
      <c r="L65" s="58"/>
      <c r="M65" s="58"/>
    </row>
    <row r="66" spans="1:13" s="59" customFormat="1" ht="21" customHeight="1">
      <c r="A66" s="51">
        <f t="shared" si="5"/>
        <v>19</v>
      </c>
      <c r="B66" s="555" t="s">
        <v>268</v>
      </c>
      <c r="C66" s="555"/>
      <c r="D66" s="200">
        <f>+'Ekamut-caxs'!D67</f>
        <v>400</v>
      </c>
      <c r="E66" s="265"/>
      <c r="F66" s="97"/>
      <c r="G66" s="57"/>
      <c r="H66" s="57"/>
      <c r="I66" s="57"/>
      <c r="J66" s="46"/>
      <c r="K66" s="58"/>
      <c r="L66" s="58"/>
      <c r="M66" s="58"/>
    </row>
    <row r="67" spans="1:13" s="58" customFormat="1" ht="21" customHeight="1">
      <c r="A67" s="51">
        <f t="shared" si="5"/>
        <v>20</v>
      </c>
      <c r="B67" s="553" t="s">
        <v>291</v>
      </c>
      <c r="C67" s="553"/>
      <c r="D67" s="200">
        <f>+'Ekamut-caxs'!D68</f>
        <v>400</v>
      </c>
      <c r="E67" s="265"/>
      <c r="F67" s="97"/>
      <c r="G67" s="57"/>
      <c r="H67" s="57"/>
      <c r="I67" s="57"/>
      <c r="J67" s="46"/>
    </row>
    <row r="68" spans="1:13" s="58" customFormat="1" ht="21" customHeight="1">
      <c r="A68" s="51">
        <f t="shared" si="5"/>
        <v>21</v>
      </c>
      <c r="B68" s="553" t="s">
        <v>297</v>
      </c>
      <c r="C68" s="553"/>
      <c r="D68" s="200">
        <f>+'Ekamut-caxs'!D69</f>
        <v>400</v>
      </c>
      <c r="E68" s="265"/>
      <c r="F68" s="97"/>
      <c r="G68" s="57"/>
      <c r="H68" s="57"/>
      <c r="I68" s="57"/>
      <c r="J68" s="46"/>
    </row>
    <row r="69" spans="1:13" s="58" customFormat="1" ht="21" customHeight="1">
      <c r="A69" s="51">
        <v>22</v>
      </c>
      <c r="B69" s="533" t="s">
        <v>280</v>
      </c>
      <c r="C69" s="533"/>
      <c r="D69" s="200">
        <f>+'Ekamut-caxs'!D70</f>
        <v>500</v>
      </c>
      <c r="E69" s="265"/>
      <c r="F69" s="97"/>
      <c r="G69" s="57"/>
      <c r="H69" s="57"/>
      <c r="I69" s="57"/>
      <c r="J69" s="46"/>
    </row>
    <row r="70" spans="1:13" s="58" customFormat="1" ht="21" customHeight="1">
      <c r="A70" s="51">
        <f t="shared" si="5"/>
        <v>23</v>
      </c>
      <c r="B70" s="553" t="s">
        <v>269</v>
      </c>
      <c r="C70" s="553"/>
      <c r="D70" s="200">
        <f>+'Ekamut-caxs'!D71</f>
        <v>3500</v>
      </c>
      <c r="E70" s="265"/>
      <c r="F70" s="97"/>
      <c r="G70" s="57"/>
      <c r="H70" s="57"/>
      <c r="I70" s="57"/>
      <c r="J70" s="46"/>
    </row>
    <row r="71" spans="1:13" s="58" customFormat="1" ht="21" customHeight="1">
      <c r="A71" s="51">
        <f t="shared" si="5"/>
        <v>24</v>
      </c>
      <c r="B71" s="555" t="s">
        <v>270</v>
      </c>
      <c r="C71" s="555"/>
      <c r="D71" s="200">
        <f>'Ekamut-caxs'!D72</f>
        <v>550</v>
      </c>
      <c r="E71" s="265"/>
      <c r="F71" s="97"/>
      <c r="G71" s="57"/>
      <c r="H71" s="57"/>
      <c r="I71" s="57"/>
      <c r="J71" s="46"/>
    </row>
    <row r="72" spans="1:13" s="58" customFormat="1" ht="21" customHeight="1">
      <c r="A72" s="51">
        <f t="shared" si="5"/>
        <v>25</v>
      </c>
      <c r="B72" s="555" t="s">
        <v>292</v>
      </c>
      <c r="C72" s="555"/>
      <c r="D72" s="200">
        <f>'Ekamut-caxs'!D73</f>
        <v>100</v>
      </c>
      <c r="E72" s="265"/>
      <c r="F72" s="97"/>
      <c r="G72" s="57"/>
      <c r="H72" s="57"/>
      <c r="I72" s="57"/>
      <c r="J72" s="46"/>
    </row>
    <row r="73" spans="1:13" s="82" customFormat="1" ht="21" hidden="1" customHeight="1">
      <c r="A73" s="51">
        <f t="shared" si="5"/>
        <v>26</v>
      </c>
      <c r="B73" s="554" t="s">
        <v>28</v>
      </c>
      <c r="C73" s="554"/>
      <c r="D73" s="201">
        <f>SUM(D74:D76)</f>
        <v>0</v>
      </c>
      <c r="E73" s="265"/>
      <c r="F73" s="96"/>
      <c r="G73" s="57"/>
      <c r="H73" s="57"/>
      <c r="I73" s="57"/>
      <c r="J73" s="57"/>
      <c r="K73" s="81"/>
      <c r="L73" s="81"/>
      <c r="M73" s="81"/>
    </row>
    <row r="74" spans="1:13" s="381" customFormat="1" ht="21" hidden="1" customHeight="1">
      <c r="A74" s="389">
        <f>+A73+0.1</f>
        <v>26.1</v>
      </c>
      <c r="B74" s="543" t="s">
        <v>29</v>
      </c>
      <c r="C74" s="544"/>
      <c r="D74" s="376">
        <v>0</v>
      </c>
      <c r="E74" s="377"/>
      <c r="F74" s="387"/>
      <c r="G74" s="380"/>
      <c r="H74" s="380"/>
      <c r="I74" s="380"/>
      <c r="J74" s="380"/>
    </row>
    <row r="75" spans="1:13" s="381" customFormat="1" ht="21" hidden="1" customHeight="1">
      <c r="A75" s="389">
        <f t="shared" ref="A75:A76" si="6">+A74+0.1</f>
        <v>26.200000000000003</v>
      </c>
      <c r="B75" s="543" t="s">
        <v>42</v>
      </c>
      <c r="C75" s="544"/>
      <c r="D75" s="376"/>
      <c r="E75" s="377"/>
      <c r="F75" s="387">
        <f>4*12</f>
        <v>48</v>
      </c>
      <c r="G75" s="380"/>
      <c r="H75" s="380"/>
      <c r="I75" s="380"/>
      <c r="J75" s="380"/>
    </row>
    <row r="76" spans="1:13" s="388" customFormat="1" ht="21" hidden="1" customHeight="1">
      <c r="A76" s="389">
        <f t="shared" si="6"/>
        <v>26.300000000000004</v>
      </c>
      <c r="B76" s="551" t="s">
        <v>76</v>
      </c>
      <c r="C76" s="552"/>
      <c r="D76" s="382">
        <f>+'Ekamut-caxs'!D76</f>
        <v>0</v>
      </c>
      <c r="E76" s="377"/>
      <c r="F76" s="387"/>
      <c r="G76" s="380"/>
      <c r="H76" s="380"/>
      <c r="I76" s="380"/>
      <c r="J76" s="380"/>
      <c r="K76" s="381"/>
      <c r="L76" s="381"/>
      <c r="M76" s="381"/>
    </row>
    <row r="77" spans="1:13" s="81" customFormat="1" ht="21" customHeight="1">
      <c r="A77" s="51">
        <f>A72+1</f>
        <v>26</v>
      </c>
      <c r="B77" s="547" t="s">
        <v>30</v>
      </c>
      <c r="C77" s="548"/>
      <c r="D77" s="200">
        <v>358.6</v>
      </c>
      <c r="E77" s="265"/>
      <c r="F77" s="96"/>
      <c r="G77" s="57"/>
      <c r="H77" s="57"/>
      <c r="I77" s="57"/>
      <c r="J77" s="57"/>
    </row>
    <row r="78" spans="1:13" s="81" customFormat="1" ht="21" customHeight="1">
      <c r="A78" s="51">
        <f>+A77+1</f>
        <v>27</v>
      </c>
      <c r="B78" s="547" t="s">
        <v>77</v>
      </c>
      <c r="C78" s="548"/>
      <c r="D78" s="200">
        <f>'Ekamut-caxs'!D77</f>
        <v>0</v>
      </c>
      <c r="E78" s="265"/>
      <c r="F78" s="96"/>
      <c r="G78" s="57"/>
      <c r="H78" s="57"/>
      <c r="I78" s="57"/>
      <c r="J78" s="57"/>
    </row>
    <row r="79" spans="1:13" s="70" customFormat="1" ht="21.6" customHeight="1">
      <c r="A79" s="30" t="s">
        <v>50</v>
      </c>
      <c r="B79" s="549" t="s">
        <v>53</v>
      </c>
      <c r="C79" s="550"/>
      <c r="D79" s="209">
        <f>D80+D88</f>
        <v>4187</v>
      </c>
      <c r="E79" s="398"/>
      <c r="F79" s="98"/>
      <c r="G79" s="88"/>
      <c r="H79" s="88"/>
      <c r="I79" s="88"/>
      <c r="J79" s="88"/>
      <c r="K79" s="69"/>
      <c r="L79" s="69"/>
      <c r="M79" s="69"/>
    </row>
    <row r="80" spans="1:13" s="80" customFormat="1" ht="21.6" customHeight="1">
      <c r="A80" s="61">
        <v>1</v>
      </c>
      <c r="B80" s="541" t="s">
        <v>82</v>
      </c>
      <c r="C80" s="542"/>
      <c r="D80" s="201">
        <f>SUM(D81:D87)</f>
        <v>4187</v>
      </c>
      <c r="E80" s="265"/>
      <c r="F80" s="95"/>
      <c r="G80" s="87"/>
      <c r="H80" s="87"/>
      <c r="I80" s="87"/>
      <c r="J80" s="87"/>
      <c r="K80" s="79"/>
      <c r="L80" s="79"/>
      <c r="M80" s="79"/>
    </row>
    <row r="81" spans="1:13" s="385" customFormat="1" ht="21.6" customHeight="1">
      <c r="A81" s="392">
        <f>+A80+0.1</f>
        <v>1.1000000000000001</v>
      </c>
      <c r="B81" s="543" t="s">
        <v>78</v>
      </c>
      <c r="C81" s="544"/>
      <c r="D81" s="376">
        <v>615</v>
      </c>
      <c r="E81" s="377"/>
      <c r="F81" s="386"/>
      <c r="G81" s="384"/>
      <c r="H81" s="384"/>
      <c r="I81" s="384"/>
      <c r="J81" s="384"/>
    </row>
    <row r="82" spans="1:13" s="385" customFormat="1" ht="21.6" hidden="1" customHeight="1">
      <c r="A82" s="392">
        <f t="shared" ref="A82:A87" si="7">+A81+0.1</f>
        <v>1.2000000000000002</v>
      </c>
      <c r="B82" s="543" t="s">
        <v>79</v>
      </c>
      <c r="C82" s="544"/>
      <c r="D82" s="376">
        <v>0</v>
      </c>
      <c r="E82" s="377"/>
      <c r="F82" s="386"/>
      <c r="G82" s="384"/>
      <c r="H82" s="384"/>
      <c r="I82" s="384"/>
      <c r="J82" s="384"/>
    </row>
    <row r="83" spans="1:13" s="385" customFormat="1" ht="21.6" customHeight="1">
      <c r="A83" s="392">
        <v>1.2</v>
      </c>
      <c r="B83" s="543" t="s">
        <v>80</v>
      </c>
      <c r="C83" s="544"/>
      <c r="D83" s="376">
        <v>985</v>
      </c>
      <c r="E83" s="377"/>
      <c r="F83" s="386"/>
      <c r="G83" s="384"/>
      <c r="H83" s="384"/>
      <c r="I83" s="384"/>
      <c r="J83" s="384"/>
    </row>
    <row r="84" spans="1:13" s="385" customFormat="1" ht="21.6" customHeight="1">
      <c r="A84" s="392">
        <v>1.3</v>
      </c>
      <c r="B84" s="543" t="s">
        <v>182</v>
      </c>
      <c r="C84" s="544"/>
      <c r="D84" s="376">
        <v>2587</v>
      </c>
      <c r="E84" s="377"/>
      <c r="F84" s="386"/>
      <c r="G84" s="384"/>
      <c r="H84" s="384"/>
      <c r="I84" s="384"/>
      <c r="J84" s="384"/>
    </row>
    <row r="85" spans="1:13" s="385" customFormat="1" ht="14.25" hidden="1">
      <c r="A85" s="392">
        <f t="shared" si="7"/>
        <v>1.4000000000000001</v>
      </c>
      <c r="B85" s="543" t="s">
        <v>58</v>
      </c>
      <c r="C85" s="544"/>
      <c r="D85" s="376"/>
      <c r="E85" s="377"/>
      <c r="F85" s="386"/>
      <c r="G85" s="384"/>
      <c r="H85" s="384"/>
      <c r="I85" s="384"/>
      <c r="J85" s="384"/>
    </row>
    <row r="86" spans="1:13" s="385" customFormat="1" ht="14.25" hidden="1">
      <c r="A86" s="392">
        <f t="shared" si="7"/>
        <v>1.5000000000000002</v>
      </c>
      <c r="B86" s="543" t="s">
        <v>59</v>
      </c>
      <c r="C86" s="544"/>
      <c r="D86" s="376"/>
      <c r="E86" s="377"/>
      <c r="F86" s="386"/>
      <c r="G86" s="384"/>
      <c r="H86" s="384"/>
      <c r="I86" s="384"/>
      <c r="J86" s="384"/>
    </row>
    <row r="87" spans="1:13" s="385" customFormat="1" ht="14.25" hidden="1">
      <c r="A87" s="392">
        <f t="shared" si="7"/>
        <v>1.6000000000000003</v>
      </c>
      <c r="B87" s="543"/>
      <c r="C87" s="544"/>
      <c r="D87" s="376"/>
      <c r="E87" s="377"/>
      <c r="F87" s="374" t="s">
        <v>238</v>
      </c>
      <c r="G87" s="384"/>
      <c r="H87" s="384"/>
      <c r="I87" s="384"/>
      <c r="J87" s="384"/>
    </row>
    <row r="88" spans="1:13" s="80" customFormat="1" ht="17.25" hidden="1">
      <c r="A88" s="61">
        <v>2</v>
      </c>
      <c r="B88" s="541" t="s">
        <v>83</v>
      </c>
      <c r="C88" s="542"/>
      <c r="D88" s="201">
        <f>SUM(D89:D91)</f>
        <v>0</v>
      </c>
      <c r="E88" s="265"/>
      <c r="F88" s="95"/>
      <c r="G88" s="87"/>
      <c r="H88" s="87"/>
      <c r="I88" s="87"/>
      <c r="J88" s="87"/>
      <c r="K88" s="79"/>
      <c r="L88" s="79"/>
      <c r="M88" s="79"/>
    </row>
    <row r="89" spans="1:13" s="385" customFormat="1" ht="14.25" hidden="1">
      <c r="A89" s="392">
        <f t="shared" ref="A89:A91" si="8">+A88+0.1</f>
        <v>2.1</v>
      </c>
      <c r="B89" s="543" t="s">
        <v>55</v>
      </c>
      <c r="C89" s="544"/>
      <c r="D89" s="376"/>
      <c r="E89" s="377"/>
      <c r="F89" s="386"/>
      <c r="G89" s="384"/>
      <c r="H89" s="384"/>
      <c r="I89" s="384"/>
      <c r="J89" s="384"/>
    </row>
    <row r="90" spans="1:13" s="385" customFormat="1" ht="14.25" hidden="1">
      <c r="A90" s="392">
        <f t="shared" si="8"/>
        <v>2.2000000000000002</v>
      </c>
      <c r="B90" s="543" t="s">
        <v>54</v>
      </c>
      <c r="C90" s="544"/>
      <c r="D90" s="376"/>
      <c r="E90" s="377"/>
      <c r="F90" s="386"/>
      <c r="G90" s="384"/>
      <c r="H90" s="384"/>
      <c r="I90" s="384"/>
      <c r="J90" s="384"/>
    </row>
    <row r="91" spans="1:13" s="385" customFormat="1" ht="14.25" hidden="1">
      <c r="A91" s="392">
        <f t="shared" si="8"/>
        <v>2.3000000000000003</v>
      </c>
      <c r="B91" s="543" t="s">
        <v>43</v>
      </c>
      <c r="C91" s="544"/>
      <c r="D91" s="376"/>
      <c r="E91" s="377"/>
      <c r="F91" s="386"/>
      <c r="G91" s="384"/>
      <c r="H91" s="384"/>
      <c r="I91" s="384"/>
      <c r="J91" s="384"/>
    </row>
    <row r="92" spans="1:13" s="70" customFormat="1" ht="32.450000000000003" hidden="1" customHeight="1">
      <c r="A92" s="30" t="s">
        <v>51</v>
      </c>
      <c r="B92" s="545" t="s">
        <v>122</v>
      </c>
      <c r="C92" s="546"/>
      <c r="D92" s="209">
        <f>SUM(D93:D94)</f>
        <v>0</v>
      </c>
      <c r="E92" s="398"/>
      <c r="F92" s="98"/>
      <c r="G92" s="88"/>
      <c r="H92" s="88"/>
      <c r="I92" s="88"/>
      <c r="J92" s="88"/>
      <c r="K92" s="69"/>
      <c r="L92" s="69"/>
      <c r="M92" s="69"/>
    </row>
    <row r="93" spans="1:13" s="79" customFormat="1" ht="20.45" hidden="1" customHeight="1">
      <c r="A93" s="61">
        <v>1</v>
      </c>
      <c r="B93" s="547" t="s">
        <v>11</v>
      </c>
      <c r="C93" s="548"/>
      <c r="D93" s="200"/>
      <c r="E93" s="265"/>
      <c r="F93" s="95"/>
      <c r="G93" s="87"/>
      <c r="H93" s="87"/>
      <c r="I93" s="87"/>
      <c r="J93" s="87"/>
    </row>
    <row r="94" spans="1:13" s="79" customFormat="1" ht="17.25" hidden="1">
      <c r="A94" s="61">
        <v>2</v>
      </c>
      <c r="B94" s="547"/>
      <c r="C94" s="548"/>
      <c r="D94" s="200"/>
      <c r="E94" s="265"/>
      <c r="F94" s="90"/>
      <c r="G94" s="87"/>
      <c r="H94" s="87"/>
      <c r="I94" s="87"/>
      <c r="J94" s="87"/>
    </row>
    <row r="95" spans="1:13" s="84" customFormat="1" ht="36.75" customHeight="1">
      <c r="A95" s="9" t="s">
        <v>31</v>
      </c>
      <c r="B95" s="545" t="s">
        <v>32</v>
      </c>
      <c r="C95" s="546"/>
      <c r="D95" s="209">
        <f>D18+D19-D34</f>
        <v>3214.6999999999971</v>
      </c>
      <c r="E95" s="399"/>
      <c r="F95" s="556"/>
      <c r="G95" s="557"/>
      <c r="H95" s="219"/>
      <c r="I95" s="219"/>
      <c r="J95" s="190"/>
      <c r="K95" s="83"/>
      <c r="L95" s="83"/>
      <c r="M95" s="83"/>
    </row>
    <row r="96" spans="1:13" s="69" customFormat="1" ht="45" customHeight="1">
      <c r="A96" s="363"/>
      <c r="B96" s="364"/>
      <c r="C96" s="364"/>
      <c r="F96" s="98"/>
      <c r="G96" s="88"/>
      <c r="H96" s="88"/>
      <c r="I96" s="88"/>
      <c r="J96" s="88"/>
    </row>
    <row r="97" spans="1:10" s="4" customFormat="1" ht="21.75" hidden="1" customHeight="1">
      <c r="B97" s="365" t="s">
        <v>2</v>
      </c>
      <c r="C97" s="365"/>
      <c r="D97" s="227" t="str">
        <f>+'Ekamut-caxs'!C80</f>
        <v>Ի․ ԳԱՍՊԱՐՅԱՆ</v>
      </c>
      <c r="E97" s="88"/>
      <c r="F97" s="12"/>
      <c r="G97" s="34"/>
      <c r="H97" s="34"/>
      <c r="I97" s="34"/>
      <c r="J97" s="34"/>
    </row>
    <row r="98" spans="1:10" s="2" customFormat="1" ht="13.5" hidden="1" customHeight="1">
      <c r="A98" s="4"/>
      <c r="B98" s="4" t="s">
        <v>4</v>
      </c>
      <c r="C98" s="4"/>
      <c r="D98" s="366" t="s">
        <v>87</v>
      </c>
      <c r="E98" s="367"/>
      <c r="F98" s="368"/>
      <c r="G98" s="74"/>
      <c r="H98" s="74"/>
      <c r="I98" s="74"/>
      <c r="J98" s="74"/>
    </row>
    <row r="99" spans="1:10" s="2" customFormat="1" ht="22.5" hidden="1" customHeight="1">
      <c r="B99" s="12" t="s">
        <v>6</v>
      </c>
      <c r="C99" s="12"/>
      <c r="D99" s="229" t="str">
        <f>+'Ekamut-caxs'!C82</f>
        <v>Տ․ ԿԻՐԱԿՈՍՅԱՆ</v>
      </c>
      <c r="E99" s="266"/>
      <c r="F99" s="69"/>
      <c r="G99" s="74"/>
      <c r="H99" s="74"/>
      <c r="I99" s="74"/>
      <c r="J99" s="74"/>
    </row>
    <row r="100" spans="1:10" s="2" customFormat="1" ht="12" hidden="1" customHeight="1">
      <c r="D100" s="366" t="s">
        <v>87</v>
      </c>
      <c r="E100" s="367"/>
      <c r="F100" s="368"/>
      <c r="G100" s="74"/>
      <c r="H100" s="74"/>
      <c r="I100" s="74"/>
      <c r="J100" s="74"/>
    </row>
    <row r="101" spans="1:10" s="2" customFormat="1" hidden="1">
      <c r="B101" s="74" t="s">
        <v>159</v>
      </c>
      <c r="C101" s="74"/>
      <c r="D101" s="71"/>
      <c r="E101" s="71"/>
      <c r="F101" s="71"/>
      <c r="G101" s="74"/>
      <c r="H101" s="74"/>
      <c r="I101" s="74"/>
      <c r="J101" s="74"/>
    </row>
    <row r="102" spans="1:10" s="34" customFormat="1" ht="103.5" customHeight="1">
      <c r="B102" s="346" t="str">
        <f>+'Ekamut-caxs'!B85</f>
        <v>ԵՐԵՎԱՆԻ ՔԱՂԱՔԱՊԵՏ՝</v>
      </c>
      <c r="C102" s="36"/>
      <c r="D102" s="529" t="str">
        <f>+'Ekamut-caxs'!D85</f>
        <v>ՏԻԳՐԱՆ ԱՎԻՆՅԱՆ</v>
      </c>
      <c r="E102" s="88"/>
    </row>
    <row r="103" spans="1:10" s="71" customFormat="1">
      <c r="F103" s="93"/>
      <c r="G103" s="74"/>
      <c r="H103" s="74"/>
      <c r="I103" s="74"/>
      <c r="J103" s="74"/>
    </row>
    <row r="104" spans="1:10" s="71" customFormat="1">
      <c r="F104" s="93"/>
      <c r="G104" s="74"/>
      <c r="H104" s="74"/>
      <c r="I104" s="74"/>
      <c r="J104" s="74"/>
    </row>
    <row r="105" spans="1:10" s="71" customFormat="1">
      <c r="F105" s="93"/>
      <c r="G105" s="74"/>
      <c r="H105" s="74"/>
      <c r="I105" s="74"/>
      <c r="J105" s="74"/>
    </row>
    <row r="106" spans="1:10" s="71" customFormat="1">
      <c r="F106" s="93"/>
      <c r="G106" s="74"/>
      <c r="H106" s="74"/>
      <c r="I106" s="74"/>
      <c r="J106" s="74"/>
    </row>
    <row r="107" spans="1:10" s="71" customFormat="1">
      <c r="F107" s="93"/>
      <c r="G107" s="74"/>
      <c r="H107" s="74"/>
      <c r="I107" s="74"/>
      <c r="J107" s="74"/>
    </row>
    <row r="108" spans="1:10" s="71" customFormat="1">
      <c r="F108" s="93"/>
      <c r="G108" s="74"/>
      <c r="H108" s="74"/>
      <c r="I108" s="74"/>
      <c r="J108" s="74"/>
    </row>
    <row r="109" spans="1:10" s="71" customFormat="1">
      <c r="F109" s="93"/>
      <c r="G109" s="74"/>
      <c r="H109" s="74"/>
      <c r="I109" s="74"/>
      <c r="J109" s="74"/>
    </row>
    <row r="110" spans="1:10" s="71" customFormat="1">
      <c r="F110" s="93"/>
      <c r="G110" s="74"/>
      <c r="H110" s="74"/>
      <c r="I110" s="74"/>
      <c r="J110" s="74"/>
    </row>
    <row r="111" spans="1:10" s="71" customFormat="1">
      <c r="F111" s="93"/>
      <c r="G111" s="74"/>
      <c r="H111" s="74"/>
      <c r="I111" s="74"/>
      <c r="J111" s="74"/>
    </row>
    <row r="112" spans="1:10" s="71" customFormat="1">
      <c r="F112" s="93"/>
      <c r="G112" s="74"/>
      <c r="H112" s="74"/>
      <c r="I112" s="74"/>
      <c r="J112" s="74"/>
    </row>
    <row r="113" spans="6:10" s="71" customFormat="1">
      <c r="F113" s="93"/>
      <c r="G113" s="74"/>
      <c r="H113" s="74"/>
      <c r="I113" s="74"/>
      <c r="J113" s="74"/>
    </row>
    <row r="114" spans="6:10" s="71" customFormat="1">
      <c r="F114" s="93"/>
      <c r="G114" s="74"/>
      <c r="H114" s="74"/>
      <c r="I114" s="74"/>
      <c r="J114" s="74"/>
    </row>
    <row r="115" spans="6:10" s="71" customFormat="1">
      <c r="F115" s="93"/>
      <c r="G115" s="74"/>
      <c r="H115" s="74"/>
      <c r="I115" s="74"/>
      <c r="J115" s="74"/>
    </row>
    <row r="116" spans="6:10" s="71" customFormat="1">
      <c r="F116" s="93"/>
      <c r="G116" s="74"/>
      <c r="H116" s="74"/>
      <c r="I116" s="74"/>
      <c r="J116" s="74"/>
    </row>
    <row r="117" spans="6:10" s="71" customFormat="1">
      <c r="F117" s="93"/>
      <c r="G117" s="74"/>
      <c r="H117" s="74"/>
      <c r="I117" s="74"/>
      <c r="J117" s="74"/>
    </row>
    <row r="118" spans="6:10" s="71" customFormat="1">
      <c r="F118" s="93"/>
      <c r="G118" s="74"/>
      <c r="H118" s="74"/>
      <c r="I118" s="74"/>
      <c r="J118" s="74"/>
    </row>
    <row r="119" spans="6:10" s="71" customFormat="1">
      <c r="F119" s="93"/>
      <c r="G119" s="74"/>
      <c r="H119" s="74"/>
      <c r="I119" s="74"/>
      <c r="J119" s="74"/>
    </row>
    <row r="120" spans="6:10" s="71" customFormat="1">
      <c r="F120" s="93"/>
      <c r="G120" s="74"/>
      <c r="H120" s="74"/>
      <c r="I120" s="74"/>
      <c r="J120" s="74"/>
    </row>
    <row r="121" spans="6:10" s="71" customFormat="1">
      <c r="F121" s="93"/>
      <c r="G121" s="74"/>
      <c r="H121" s="74"/>
      <c r="I121" s="74"/>
      <c r="J121" s="74"/>
    </row>
    <row r="122" spans="6:10" s="71" customFormat="1">
      <c r="F122" s="93"/>
      <c r="G122" s="74"/>
      <c r="H122" s="74"/>
      <c r="I122" s="74"/>
      <c r="J122" s="74"/>
    </row>
    <row r="123" spans="6:10" s="71" customFormat="1">
      <c r="F123" s="93"/>
      <c r="G123" s="74"/>
      <c r="H123" s="74"/>
      <c r="I123" s="74"/>
      <c r="J123" s="74"/>
    </row>
    <row r="124" spans="6:10" s="71" customFormat="1">
      <c r="F124" s="93"/>
      <c r="G124" s="74"/>
      <c r="H124" s="74"/>
      <c r="I124" s="74"/>
      <c r="J124" s="74"/>
    </row>
  </sheetData>
  <sheetProtection formatCells="0" formatColumns="0" formatRows="0" insertColumns="0" insertRows="0" insertHyperlinks="0" deleteColumns="0" deleteRows="0" sort="0" autoFilter="0" pivotTables="0"/>
  <mergeCells count="83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7:C67"/>
    <mergeCell ref="B70:C70"/>
    <mergeCell ref="B73:C73"/>
    <mergeCell ref="B77:C77"/>
    <mergeCell ref="B61:C61"/>
    <mergeCell ref="B62:C62"/>
    <mergeCell ref="B63:C63"/>
    <mergeCell ref="B64:C64"/>
    <mergeCell ref="B65:C65"/>
    <mergeCell ref="B66:C66"/>
    <mergeCell ref="B71:C71"/>
    <mergeCell ref="B69:C69"/>
    <mergeCell ref="B68:C68"/>
    <mergeCell ref="B72:C72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90" fitToHeight="0" orientation="portrait" r:id="rId1"/>
  <headerFooter alignWithMargins="0"/>
  <ignoredErrors>
    <ignoredError sqref="D95 D57:D58 D41 D37:D38 D88 D79 D49:D55 D92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view="pageBreakPreview" topLeftCell="A59" zoomScaleSheetLayoutView="100" workbookViewId="0">
      <selection activeCell="B79" sqref="B79:C79"/>
    </sheetView>
  </sheetViews>
  <sheetFormatPr defaultColWidth="9.140625" defaultRowHeight="13.5"/>
  <cols>
    <col min="1" max="1" width="7.140625" style="18" customWidth="1"/>
    <col min="2" max="2" width="59" style="15" customWidth="1"/>
    <col min="3" max="3" width="14.28515625" style="15" customWidth="1"/>
    <col min="4" max="4" width="15" style="15" customWidth="1"/>
    <col min="5" max="5" width="13.5703125" style="15" customWidth="1"/>
    <col min="6" max="6" width="27.28515625" style="28" customWidth="1"/>
    <col min="7" max="13" width="9.140625" style="14"/>
    <col min="14" max="16384" width="9.140625" style="15"/>
  </cols>
  <sheetData>
    <row r="1" spans="1:13" ht="16.5" customHeight="1">
      <c r="A1" s="564" t="s">
        <v>48</v>
      </c>
      <c r="B1" s="564"/>
      <c r="C1" s="564"/>
      <c r="D1" s="564"/>
      <c r="E1" s="564"/>
      <c r="F1" s="564"/>
    </row>
    <row r="2" spans="1:13" s="17" customFormat="1" ht="25.5" customHeight="1">
      <c r="A2" s="559" t="str">
        <f>+'Ekamut-caxs'!A14</f>
        <v xml:space="preserve">«Երևան» փողային նվագախումբ» ՀՈԱԿ-ի   </v>
      </c>
      <c r="B2" s="559"/>
      <c r="C2" s="559"/>
      <c r="D2" s="559"/>
      <c r="E2" s="559"/>
      <c r="F2" s="559"/>
      <c r="G2" s="16"/>
      <c r="H2" s="16"/>
      <c r="I2" s="16"/>
      <c r="J2" s="16"/>
      <c r="K2" s="16"/>
      <c r="L2" s="16"/>
      <c r="M2" s="16"/>
    </row>
    <row r="3" spans="1:13" ht="35.450000000000003" customHeight="1">
      <c r="A3" s="567" t="s">
        <v>254</v>
      </c>
      <c r="B3" s="567"/>
      <c r="C3" s="567"/>
      <c r="D3" s="567"/>
      <c r="E3" s="567"/>
      <c r="F3" s="567"/>
    </row>
    <row r="4" spans="1:13" ht="20.25" customHeight="1">
      <c r="F4" s="28" t="s">
        <v>0</v>
      </c>
    </row>
    <row r="5" spans="1:13" ht="84" customHeight="1">
      <c r="A5" s="55" t="s">
        <v>3</v>
      </c>
      <c r="B5" s="56" t="s">
        <v>24</v>
      </c>
      <c r="C5" s="188" t="s">
        <v>167</v>
      </c>
      <c r="D5" s="188" t="s">
        <v>168</v>
      </c>
      <c r="E5" s="56" t="s">
        <v>44</v>
      </c>
      <c r="F5" s="505" t="str">
        <f>+'Dramakani hamematakan'!F5</f>
        <v>Ծանոթություն հոդվածային ավելացումների վերաբերյալ</v>
      </c>
    </row>
    <row r="6" spans="1:13" s="17" customFormat="1" ht="31.5" customHeight="1">
      <c r="A6" s="53" t="s">
        <v>7</v>
      </c>
      <c r="B6" s="54" t="s">
        <v>116</v>
      </c>
      <c r="C6" s="223">
        <f>SUM(C7:C17,C20:C22)</f>
        <v>114767.1</v>
      </c>
      <c r="D6" s="223">
        <f>SUM(D7:D17,D20:D22)</f>
        <v>116527.1</v>
      </c>
      <c r="E6" s="347">
        <f t="shared" ref="E6:E65" si="0">D6-C6</f>
        <v>1760</v>
      </c>
      <c r="F6" s="506"/>
      <c r="G6" s="16"/>
      <c r="H6" s="16"/>
      <c r="I6" s="16"/>
      <c r="J6" s="16"/>
      <c r="K6" s="16"/>
      <c r="L6" s="16"/>
      <c r="M6" s="16"/>
    </row>
    <row r="7" spans="1:13" s="48" customFormat="1" ht="18.75" customHeight="1">
      <c r="A7" s="51">
        <v>1</v>
      </c>
      <c r="B7" s="202" t="s">
        <v>109</v>
      </c>
      <c r="C7" s="213">
        <v>113978.6</v>
      </c>
      <c r="D7" s="214">
        <f>+'Ekamut-caxs'!D18</f>
        <v>113978.6</v>
      </c>
      <c r="E7" s="348">
        <f t="shared" si="0"/>
        <v>0</v>
      </c>
      <c r="F7" s="504"/>
      <c r="G7" s="47"/>
      <c r="H7" s="47"/>
      <c r="I7" s="47"/>
      <c r="J7" s="47"/>
      <c r="K7" s="47"/>
      <c r="L7" s="47"/>
      <c r="M7" s="47"/>
    </row>
    <row r="8" spans="1:13" s="48" customFormat="1" ht="30.6" hidden="1" customHeight="1">
      <c r="A8" s="51">
        <f>A7+1</f>
        <v>2</v>
      </c>
      <c r="B8" s="319" t="s">
        <v>180</v>
      </c>
      <c r="C8" s="213">
        <v>0</v>
      </c>
      <c r="D8" s="214">
        <f>+'Ekamut-caxs'!D19</f>
        <v>0</v>
      </c>
      <c r="E8" s="214">
        <f>D8-C8</f>
        <v>0</v>
      </c>
      <c r="F8" s="504"/>
      <c r="G8" s="47"/>
      <c r="H8" s="47"/>
      <c r="I8" s="47"/>
      <c r="J8" s="47"/>
      <c r="K8" s="47"/>
      <c r="L8" s="47"/>
      <c r="M8" s="47"/>
    </row>
    <row r="9" spans="1:13" s="48" customFormat="1" ht="28.15" hidden="1" customHeight="1">
      <c r="A9" s="51">
        <f t="shared" ref="A9:A14" si="1">A8+1</f>
        <v>3</v>
      </c>
      <c r="B9" s="319" t="s">
        <v>230</v>
      </c>
      <c r="C9" s="213">
        <v>0</v>
      </c>
      <c r="D9" s="214">
        <f>+'Ekamut-caxs'!D20</f>
        <v>0</v>
      </c>
      <c r="E9" s="214">
        <f t="shared" ref="E9:E16" si="2">D9-C9</f>
        <v>0</v>
      </c>
      <c r="F9" s="504"/>
      <c r="G9" s="47"/>
      <c r="H9" s="47"/>
      <c r="I9" s="47"/>
      <c r="J9" s="47"/>
      <c r="K9" s="47"/>
      <c r="L9" s="47"/>
      <c r="M9" s="47"/>
    </row>
    <row r="10" spans="1:13" s="48" customFormat="1" ht="31.15" customHeight="1">
      <c r="A10" s="51">
        <v>2</v>
      </c>
      <c r="B10" s="216" t="str">
        <f>+'Ekamut-caxs'!B21</f>
        <v>Վճարովի ծառայություններից (գեղագիտական ուսուցում)</v>
      </c>
      <c r="C10" s="213">
        <v>0</v>
      </c>
      <c r="D10" s="214">
        <f>+'Ekamut-caxs'!D21</f>
        <v>1760</v>
      </c>
      <c r="E10" s="214">
        <f t="shared" si="2"/>
        <v>1760</v>
      </c>
      <c r="F10" s="504"/>
      <c r="G10" s="47"/>
      <c r="H10" s="47"/>
      <c r="I10" s="47"/>
      <c r="J10" s="47"/>
      <c r="K10" s="47"/>
      <c r="L10" s="47"/>
      <c r="M10" s="47"/>
    </row>
    <row r="11" spans="1:13" s="48" customFormat="1" ht="18.75" hidden="1" customHeight="1">
      <c r="A11" s="51">
        <f t="shared" si="1"/>
        <v>3</v>
      </c>
      <c r="B11" s="202" t="s">
        <v>46</v>
      </c>
      <c r="C11" s="215">
        <v>0</v>
      </c>
      <c r="D11" s="214">
        <f>+'Ekamut-caxs'!D22</f>
        <v>0</v>
      </c>
      <c r="E11" s="214">
        <f t="shared" si="2"/>
        <v>0</v>
      </c>
      <c r="F11" s="504"/>
      <c r="G11" s="47"/>
      <c r="H11" s="47"/>
      <c r="I11" s="47"/>
      <c r="J11" s="47"/>
      <c r="K11" s="47"/>
      <c r="L11" s="47"/>
      <c r="M11" s="47"/>
    </row>
    <row r="12" spans="1:13" s="48" customFormat="1" ht="18.75" hidden="1" customHeight="1">
      <c r="A12" s="51">
        <f t="shared" si="1"/>
        <v>4</v>
      </c>
      <c r="B12" s="202" t="s">
        <v>56</v>
      </c>
      <c r="C12" s="215">
        <v>0</v>
      </c>
      <c r="D12" s="214">
        <f>+'Ekamut-caxs'!D23</f>
        <v>0</v>
      </c>
      <c r="E12" s="214">
        <f t="shared" si="2"/>
        <v>0</v>
      </c>
      <c r="F12" s="504"/>
      <c r="G12" s="47"/>
      <c r="H12" s="47"/>
      <c r="I12" s="47"/>
      <c r="J12" s="47"/>
      <c r="K12" s="47"/>
      <c r="L12" s="47"/>
      <c r="M12" s="47"/>
    </row>
    <row r="13" spans="1:13" s="48" customFormat="1" ht="18.75" hidden="1" customHeight="1">
      <c r="A13" s="51">
        <f t="shared" si="1"/>
        <v>5</v>
      </c>
      <c r="B13" s="17" t="s">
        <v>179</v>
      </c>
      <c r="C13" s="215">
        <v>0</v>
      </c>
      <c r="D13" s="214">
        <f>+'Ekamut-caxs'!D24</f>
        <v>0</v>
      </c>
      <c r="E13" s="214">
        <f t="shared" si="2"/>
        <v>0</v>
      </c>
      <c r="F13" s="504"/>
      <c r="G13" s="47"/>
      <c r="H13" s="47"/>
      <c r="I13" s="47"/>
      <c r="J13" s="47"/>
      <c r="K13" s="47"/>
      <c r="L13" s="47"/>
      <c r="M13" s="47"/>
    </row>
    <row r="14" spans="1:13" s="48" customFormat="1" ht="39" hidden="1" customHeight="1">
      <c r="A14" s="51">
        <f t="shared" si="1"/>
        <v>6</v>
      </c>
      <c r="B14" s="361" t="s">
        <v>236</v>
      </c>
      <c r="C14" s="215">
        <v>0</v>
      </c>
      <c r="D14" s="214">
        <f>+'Ekamut-caxs'!D25</f>
        <v>0</v>
      </c>
      <c r="E14" s="214">
        <f t="shared" si="2"/>
        <v>0</v>
      </c>
      <c r="F14" s="504"/>
      <c r="G14" s="47"/>
      <c r="H14" s="47"/>
      <c r="I14" s="47"/>
      <c r="J14" s="47"/>
      <c r="K14" s="47"/>
      <c r="L14" s="47"/>
      <c r="M14" s="47"/>
    </row>
    <row r="15" spans="1:13" s="429" customFormat="1" ht="18.75" hidden="1" customHeight="1">
      <c r="A15" s="424">
        <v>8.1</v>
      </c>
      <c r="B15" s="425"/>
      <c r="C15" s="426">
        <v>0</v>
      </c>
      <c r="D15" s="427">
        <f>+'Ekamut-caxs'!D26</f>
        <v>0</v>
      </c>
      <c r="E15" s="427">
        <f t="shared" si="2"/>
        <v>0</v>
      </c>
      <c r="F15" s="507"/>
      <c r="G15" s="375"/>
      <c r="H15" s="375"/>
      <c r="I15" s="375"/>
      <c r="J15" s="375"/>
      <c r="K15" s="375"/>
      <c r="L15" s="375"/>
      <c r="M15" s="375"/>
    </row>
    <row r="16" spans="1:13" s="429" customFormat="1" ht="19.5" hidden="1" customHeight="1">
      <c r="A16" s="424">
        <v>8.1999999999999993</v>
      </c>
      <c r="B16" s="425"/>
      <c r="C16" s="426">
        <v>0</v>
      </c>
      <c r="D16" s="427">
        <f>+'Ekamut-caxs'!D27</f>
        <v>0</v>
      </c>
      <c r="E16" s="427">
        <f t="shared" si="2"/>
        <v>0</v>
      </c>
      <c r="F16" s="507"/>
      <c r="G16" s="375"/>
      <c r="H16" s="375"/>
      <c r="I16" s="375"/>
      <c r="J16" s="375"/>
      <c r="K16" s="375"/>
      <c r="L16" s="375"/>
      <c r="M16" s="375"/>
    </row>
    <row r="17" spans="1:13" s="48" customFormat="1" ht="33" customHeight="1">
      <c r="A17" s="51">
        <v>3</v>
      </c>
      <c r="B17" s="216" t="s">
        <v>114</v>
      </c>
      <c r="C17" s="217">
        <f>SUM(C18:C19)</f>
        <v>738.5</v>
      </c>
      <c r="D17" s="214">
        <f>+'Ekamut-caxs'!D28</f>
        <v>738.5</v>
      </c>
      <c r="E17" s="214">
        <f t="shared" si="0"/>
        <v>0</v>
      </c>
      <c r="F17" s="504"/>
      <c r="G17" s="47"/>
      <c r="H17" s="47"/>
      <c r="I17" s="47"/>
      <c r="J17" s="47"/>
      <c r="K17" s="47"/>
      <c r="L17" s="47"/>
      <c r="M17" s="47"/>
    </row>
    <row r="18" spans="1:13" s="429" customFormat="1" ht="18.75" customHeight="1">
      <c r="A18" s="430">
        <f>A17+0.1</f>
        <v>3.1</v>
      </c>
      <c r="B18" s="431" t="s">
        <v>65</v>
      </c>
      <c r="C18" s="426">
        <v>738.5</v>
      </c>
      <c r="D18" s="427">
        <f>+'Ekamut-caxs'!D29</f>
        <v>738.5</v>
      </c>
      <c r="E18" s="427">
        <f t="shared" si="0"/>
        <v>0</v>
      </c>
      <c r="F18" s="507"/>
      <c r="G18" s="375"/>
      <c r="H18" s="375"/>
      <c r="I18" s="375"/>
      <c r="J18" s="375"/>
      <c r="K18" s="375"/>
      <c r="L18" s="375"/>
      <c r="M18" s="375"/>
    </row>
    <row r="19" spans="1:13" s="429" customFormat="1" ht="18.75" hidden="1" customHeight="1">
      <c r="A19" s="424">
        <v>9.1999999999999993</v>
      </c>
      <c r="B19" s="431" t="s">
        <v>66</v>
      </c>
      <c r="C19" s="426">
        <v>0</v>
      </c>
      <c r="D19" s="427">
        <f>+'Ekamut-caxs'!D30</f>
        <v>0</v>
      </c>
      <c r="E19" s="427">
        <f t="shared" si="0"/>
        <v>0</v>
      </c>
      <c r="F19" s="507"/>
      <c r="G19" s="375"/>
      <c r="H19" s="375"/>
      <c r="I19" s="375"/>
      <c r="J19" s="375"/>
      <c r="K19" s="375"/>
      <c r="L19" s="375"/>
      <c r="M19" s="375"/>
    </row>
    <row r="20" spans="1:13" s="48" customFormat="1" ht="18.75" customHeight="1">
      <c r="A20" s="51">
        <v>4</v>
      </c>
      <c r="B20" s="204" t="s">
        <v>8</v>
      </c>
      <c r="C20" s="215">
        <v>50</v>
      </c>
      <c r="D20" s="214">
        <f>+'Ekamut-caxs'!D31</f>
        <v>50</v>
      </c>
      <c r="E20" s="214">
        <f t="shared" si="0"/>
        <v>0</v>
      </c>
      <c r="F20" s="504"/>
      <c r="G20" s="47"/>
      <c r="H20" s="47"/>
      <c r="I20" s="47"/>
      <c r="J20" s="47"/>
      <c r="K20" s="47"/>
      <c r="L20" s="47"/>
      <c r="M20" s="47"/>
    </row>
    <row r="21" spans="1:13" s="48" customFormat="1" ht="36" hidden="1" customHeight="1">
      <c r="A21" s="52">
        <v>11</v>
      </c>
      <c r="B21" s="452"/>
      <c r="C21" s="215">
        <v>0</v>
      </c>
      <c r="D21" s="213">
        <f>+'Ekamut-caxs'!D32</f>
        <v>0</v>
      </c>
      <c r="E21" s="213">
        <f>D21-C21</f>
        <v>0</v>
      </c>
      <c r="F21" s="504"/>
      <c r="G21" s="47"/>
      <c r="H21" s="47"/>
      <c r="I21" s="47"/>
      <c r="J21" s="47"/>
      <c r="K21" s="47"/>
      <c r="L21" s="47"/>
      <c r="M21" s="47"/>
    </row>
    <row r="22" spans="1:13" s="48" customFormat="1" ht="18.75" hidden="1" customHeight="1">
      <c r="A22" s="51">
        <v>12</v>
      </c>
      <c r="B22" s="205"/>
      <c r="C22" s="215">
        <v>0</v>
      </c>
      <c r="D22" s="213">
        <f>+'Ekamut-caxs'!D33</f>
        <v>0</v>
      </c>
      <c r="E22" s="213">
        <f>D22-C22</f>
        <v>0</v>
      </c>
      <c r="F22" s="504"/>
      <c r="G22" s="47"/>
      <c r="H22" s="47"/>
      <c r="I22" s="47"/>
      <c r="J22" s="47"/>
      <c r="K22" s="47"/>
      <c r="L22" s="47"/>
      <c r="M22" s="47"/>
    </row>
    <row r="23" spans="1:13" s="17" customFormat="1" ht="29.25" customHeight="1">
      <c r="A23" s="53" t="s">
        <v>9</v>
      </c>
      <c r="B23" s="50" t="s">
        <v>117</v>
      </c>
      <c r="C23" s="224">
        <f>SUM(C24,C28:C33,C34:C61,C63:C64)</f>
        <v>114767.1</v>
      </c>
      <c r="D23" s="224">
        <f>SUM(D24,D28:D33,D34:D61,D63:D64)</f>
        <v>116527.09999999999</v>
      </c>
      <c r="E23" s="347">
        <f t="shared" si="0"/>
        <v>1759.9999999999854</v>
      </c>
      <c r="F23" s="506"/>
      <c r="G23" s="16"/>
      <c r="H23" s="16"/>
      <c r="I23" s="16"/>
      <c r="J23" s="16"/>
      <c r="K23" s="16"/>
      <c r="L23" s="16"/>
      <c r="M23" s="16"/>
    </row>
    <row r="24" spans="1:13" s="48" customFormat="1" ht="21" customHeight="1">
      <c r="A24" s="51">
        <v>1</v>
      </c>
      <c r="B24" s="206" t="s">
        <v>10</v>
      </c>
      <c r="C24" s="215">
        <v>85978.5</v>
      </c>
      <c r="D24" s="217">
        <f>+'Ekamut-caxs'!D37</f>
        <v>89702.8</v>
      </c>
      <c r="E24" s="214">
        <f t="shared" si="0"/>
        <v>3724.3000000000029</v>
      </c>
      <c r="F24" s="504"/>
      <c r="G24" s="47"/>
      <c r="H24" s="47"/>
      <c r="I24" s="47"/>
      <c r="J24" s="47"/>
      <c r="K24" s="47"/>
      <c r="L24" s="47"/>
      <c r="M24" s="47"/>
    </row>
    <row r="25" spans="1:13" s="435" customFormat="1" ht="21" customHeight="1">
      <c r="A25" s="430">
        <v>1.1000000000000001</v>
      </c>
      <c r="B25" s="432" t="s">
        <v>110</v>
      </c>
      <c r="C25" s="426">
        <v>1760</v>
      </c>
      <c r="D25" s="433">
        <f>+'Ekamut-caxs'!D38</f>
        <v>1760</v>
      </c>
      <c r="E25" s="427">
        <f>D25-C25</f>
        <v>0</v>
      </c>
      <c r="F25" s="507"/>
      <c r="G25" s="434"/>
      <c r="H25" s="434"/>
      <c r="I25" s="434"/>
      <c r="J25" s="434"/>
      <c r="K25" s="434"/>
      <c r="L25" s="434"/>
      <c r="M25" s="434"/>
    </row>
    <row r="26" spans="1:13" s="435" customFormat="1" ht="19.899999999999999" customHeight="1">
      <c r="A26" s="430">
        <v>1.2</v>
      </c>
      <c r="B26" s="432" t="s">
        <v>11</v>
      </c>
      <c r="C26" s="426">
        <v>600</v>
      </c>
      <c r="D26" s="433">
        <f>+'Ekamut-caxs'!D39</f>
        <v>8319</v>
      </c>
      <c r="E26" s="427">
        <f>D26-C26</f>
        <v>7719</v>
      </c>
      <c r="F26" s="507"/>
      <c r="G26" s="434"/>
      <c r="H26" s="434"/>
      <c r="I26" s="434"/>
      <c r="J26" s="434"/>
      <c r="K26" s="434"/>
      <c r="L26" s="434"/>
      <c r="M26" s="434"/>
    </row>
    <row r="27" spans="1:13" s="435" customFormat="1" ht="13.9" hidden="1" customHeight="1">
      <c r="A27" s="430">
        <v>1.3</v>
      </c>
      <c r="B27" s="432" t="str">
        <f>+'Ekamut-caxs'!B40</f>
        <v>կամավոր ատեստավորման գծով լրավճար</v>
      </c>
      <c r="C27" s="426">
        <v>0</v>
      </c>
      <c r="D27" s="433">
        <f>+'Ekamut-caxs'!D40</f>
        <v>0</v>
      </c>
      <c r="E27" s="427">
        <f>D27-C27</f>
        <v>0</v>
      </c>
      <c r="F27" s="507"/>
      <c r="G27" s="434"/>
      <c r="H27" s="434"/>
      <c r="I27" s="434"/>
      <c r="J27" s="434"/>
      <c r="K27" s="434"/>
      <c r="L27" s="434"/>
      <c r="M27" s="434"/>
    </row>
    <row r="28" spans="1:13" s="48" customFormat="1" ht="21" customHeight="1">
      <c r="A28" s="51">
        <f>A24+1</f>
        <v>2</v>
      </c>
      <c r="B28" s="202" t="s">
        <v>13</v>
      </c>
      <c r="C28" s="215">
        <v>263.7</v>
      </c>
      <c r="D28" s="217">
        <f>+'Ekamut-caxs'!D41</f>
        <v>284.7</v>
      </c>
      <c r="E28" s="214">
        <f t="shared" si="0"/>
        <v>21</v>
      </c>
      <c r="F28" s="504"/>
      <c r="G28" s="47"/>
      <c r="H28" s="47"/>
      <c r="I28" s="47"/>
      <c r="J28" s="47"/>
      <c r="K28" s="47"/>
      <c r="L28" s="47"/>
      <c r="M28" s="47"/>
    </row>
    <row r="29" spans="1:13" s="48" customFormat="1" ht="21" customHeight="1">
      <c r="A29" s="51">
        <f>A28+1</f>
        <v>3</v>
      </c>
      <c r="B29" s="202" t="s">
        <v>12</v>
      </c>
      <c r="C29" s="215">
        <v>68.8</v>
      </c>
      <c r="D29" s="217">
        <f>+'Ekamut-caxs'!D42</f>
        <v>64.900000000000006</v>
      </c>
      <c r="E29" s="214">
        <f t="shared" si="0"/>
        <v>-3.8999999999999915</v>
      </c>
      <c r="F29" s="504"/>
      <c r="G29" s="47"/>
      <c r="H29" s="47"/>
      <c r="I29" s="47"/>
      <c r="J29" s="47"/>
      <c r="K29" s="47"/>
      <c r="L29" s="47"/>
      <c r="M29" s="47"/>
    </row>
    <row r="30" spans="1:13" s="48" customFormat="1" ht="21" hidden="1" customHeight="1">
      <c r="A30" s="51">
        <f t="shared" ref="A30:A61" si="3">A29+1</f>
        <v>4</v>
      </c>
      <c r="B30" s="202" t="s">
        <v>14</v>
      </c>
      <c r="C30" s="215">
        <v>0</v>
      </c>
      <c r="D30" s="217">
        <f>+'Ekamut-caxs'!D43</f>
        <v>0</v>
      </c>
      <c r="E30" s="214">
        <f t="shared" si="0"/>
        <v>0</v>
      </c>
      <c r="F30" s="504"/>
      <c r="G30" s="47"/>
      <c r="H30" s="47"/>
      <c r="I30" s="47"/>
      <c r="J30" s="47"/>
      <c r="K30" s="47"/>
      <c r="L30" s="47"/>
      <c r="M30" s="47"/>
    </row>
    <row r="31" spans="1:13" s="48" customFormat="1" ht="21" customHeight="1">
      <c r="A31" s="51">
        <v>4</v>
      </c>
      <c r="B31" s="202" t="s">
        <v>15</v>
      </c>
      <c r="C31" s="215">
        <v>3.9</v>
      </c>
      <c r="D31" s="217">
        <f>+'Ekamut-caxs'!D44</f>
        <v>3.9</v>
      </c>
      <c r="E31" s="214">
        <f t="shared" si="0"/>
        <v>0</v>
      </c>
      <c r="F31" s="504"/>
      <c r="G31" s="47"/>
      <c r="H31" s="47"/>
      <c r="I31" s="47"/>
      <c r="J31" s="47"/>
      <c r="K31" s="47"/>
      <c r="L31" s="47"/>
      <c r="M31" s="47"/>
    </row>
    <row r="32" spans="1:13" s="48" customFormat="1" ht="21" hidden="1" customHeight="1">
      <c r="A32" s="51">
        <f t="shared" si="3"/>
        <v>5</v>
      </c>
      <c r="B32" s="202" t="s">
        <v>16</v>
      </c>
      <c r="C32" s="215">
        <v>0</v>
      </c>
      <c r="D32" s="217">
        <f>+'Ekamut-caxs'!D45</f>
        <v>0</v>
      </c>
      <c r="E32" s="214">
        <f t="shared" si="0"/>
        <v>0</v>
      </c>
      <c r="F32" s="504"/>
      <c r="G32" s="47"/>
      <c r="H32" s="47"/>
      <c r="I32" s="47"/>
      <c r="J32" s="47"/>
      <c r="K32" s="47"/>
      <c r="L32" s="47"/>
      <c r="M32" s="47"/>
    </row>
    <row r="33" spans="1:13" s="48" customFormat="1" ht="21" customHeight="1">
      <c r="A33" s="51">
        <v>5</v>
      </c>
      <c r="B33" s="202" t="s">
        <v>263</v>
      </c>
      <c r="C33" s="217">
        <v>129.6</v>
      </c>
      <c r="D33" s="217">
        <f>+'Ekamut-caxs'!D46</f>
        <v>129.6</v>
      </c>
      <c r="E33" s="214">
        <f t="shared" si="0"/>
        <v>0</v>
      </c>
      <c r="F33" s="504"/>
      <c r="G33" s="47"/>
      <c r="H33" s="47"/>
      <c r="I33" s="47"/>
      <c r="J33" s="47"/>
      <c r="K33" s="47"/>
      <c r="L33" s="47"/>
      <c r="M33" s="47"/>
    </row>
    <row r="34" spans="1:13" s="48" customFormat="1" ht="21" customHeight="1">
      <c r="A34" s="51">
        <f t="shared" si="3"/>
        <v>6</v>
      </c>
      <c r="B34" s="202" t="s">
        <v>18</v>
      </c>
      <c r="C34" s="215">
        <v>48</v>
      </c>
      <c r="D34" s="217">
        <f>+'Ekamut-caxs'!D47</f>
        <v>53</v>
      </c>
      <c r="E34" s="214">
        <f t="shared" si="0"/>
        <v>5</v>
      </c>
      <c r="F34" s="504"/>
      <c r="G34" s="47"/>
      <c r="H34" s="47"/>
      <c r="I34" s="47"/>
      <c r="J34" s="47"/>
      <c r="K34" s="47"/>
      <c r="L34" s="47"/>
      <c r="M34" s="47"/>
    </row>
    <row r="35" spans="1:13" s="48" customFormat="1" ht="40.5">
      <c r="A35" s="51">
        <f t="shared" si="3"/>
        <v>7</v>
      </c>
      <c r="B35" s="202" t="s">
        <v>261</v>
      </c>
      <c r="C35" s="215">
        <v>150</v>
      </c>
      <c r="D35" s="217">
        <f>+'Ekamut-caxs'!D48</f>
        <v>220</v>
      </c>
      <c r="E35" s="214">
        <f t="shared" si="0"/>
        <v>70</v>
      </c>
      <c r="F35" s="513" t="s">
        <v>281</v>
      </c>
      <c r="G35" s="47"/>
      <c r="H35" s="47"/>
      <c r="I35" s="47"/>
      <c r="J35" s="47"/>
      <c r="K35" s="47"/>
      <c r="L35" s="47"/>
      <c r="M35" s="47"/>
    </row>
    <row r="36" spans="1:13" s="48" customFormat="1" ht="67.5">
      <c r="A36" s="51">
        <f t="shared" si="3"/>
        <v>8</v>
      </c>
      <c r="B36" s="207" t="s">
        <v>67</v>
      </c>
      <c r="C36" s="215">
        <v>250</v>
      </c>
      <c r="D36" s="217">
        <f>+'Ekamut-caxs'!D49</f>
        <v>1681</v>
      </c>
      <c r="E36" s="214">
        <f t="shared" si="0"/>
        <v>1431</v>
      </c>
      <c r="F36" s="513" t="s">
        <v>282</v>
      </c>
      <c r="G36" s="47"/>
      <c r="H36" s="47"/>
      <c r="I36" s="47"/>
      <c r="J36" s="47"/>
      <c r="K36" s="47"/>
      <c r="L36" s="47"/>
      <c r="M36" s="47"/>
    </row>
    <row r="37" spans="1:13" s="48" customFormat="1" ht="21" hidden="1" customHeight="1">
      <c r="A37" s="51">
        <f t="shared" si="3"/>
        <v>9</v>
      </c>
      <c r="B37" s="202" t="s">
        <v>41</v>
      </c>
      <c r="C37" s="215">
        <v>0</v>
      </c>
      <c r="D37" s="217">
        <f>+'Ekamut-caxs'!D50</f>
        <v>0</v>
      </c>
      <c r="E37" s="214">
        <f t="shared" si="0"/>
        <v>0</v>
      </c>
      <c r="F37" s="514"/>
      <c r="G37" s="47"/>
      <c r="H37" s="47"/>
      <c r="I37" s="47"/>
      <c r="J37" s="47"/>
      <c r="K37" s="47"/>
      <c r="L37" s="47"/>
      <c r="M37" s="47"/>
    </row>
    <row r="38" spans="1:13" s="48" customFormat="1" ht="40.5">
      <c r="A38" s="51">
        <v>9</v>
      </c>
      <c r="B38" s="202" t="s">
        <v>111</v>
      </c>
      <c r="C38" s="215">
        <v>0</v>
      </c>
      <c r="D38" s="217">
        <f>+'Ekamut-caxs'!D51</f>
        <v>80</v>
      </c>
      <c r="E38" s="214">
        <f>D38-C38</f>
        <v>80</v>
      </c>
      <c r="F38" s="513" t="s">
        <v>296</v>
      </c>
      <c r="G38" s="47"/>
      <c r="H38" s="47"/>
      <c r="I38" s="47"/>
      <c r="J38" s="47"/>
      <c r="K38" s="47"/>
      <c r="L38" s="47"/>
      <c r="M38" s="47"/>
    </row>
    <row r="39" spans="1:13" s="48" customFormat="1" ht="5.25" hidden="1" customHeight="1">
      <c r="A39" s="51">
        <f t="shared" si="3"/>
        <v>10</v>
      </c>
      <c r="B39" s="202" t="s">
        <v>112</v>
      </c>
      <c r="C39" s="215">
        <v>0</v>
      </c>
      <c r="D39" s="217">
        <f>+'Ekamut-caxs'!D52</f>
        <v>0</v>
      </c>
      <c r="E39" s="214">
        <f t="shared" si="0"/>
        <v>0</v>
      </c>
      <c r="F39" s="514"/>
      <c r="G39" s="47"/>
      <c r="H39" s="47"/>
      <c r="I39" s="47"/>
      <c r="J39" s="47"/>
      <c r="K39" s="47"/>
      <c r="L39" s="47"/>
      <c r="M39" s="47"/>
    </row>
    <row r="40" spans="1:13" s="48" customFormat="1" ht="40.5">
      <c r="A40" s="51">
        <v>10</v>
      </c>
      <c r="B40" s="202" t="s">
        <v>19</v>
      </c>
      <c r="C40" s="213">
        <v>0</v>
      </c>
      <c r="D40" s="217">
        <f>+'Ekamut-caxs'!D53</f>
        <v>990</v>
      </c>
      <c r="E40" s="214">
        <f t="shared" si="0"/>
        <v>990</v>
      </c>
      <c r="F40" s="513" t="s">
        <v>295</v>
      </c>
      <c r="G40" s="47"/>
      <c r="H40" s="47"/>
      <c r="I40" s="47"/>
      <c r="J40" s="47"/>
      <c r="K40" s="47"/>
      <c r="L40" s="47"/>
      <c r="M40" s="47"/>
    </row>
    <row r="41" spans="1:13" s="48" customFormat="1" ht="21" customHeight="1">
      <c r="A41" s="51">
        <f t="shared" si="3"/>
        <v>11</v>
      </c>
      <c r="B41" s="202" t="s">
        <v>20</v>
      </c>
      <c r="C41" s="213">
        <v>70</v>
      </c>
      <c r="D41" s="217">
        <f>+'Ekamut-caxs'!D54</f>
        <v>70</v>
      </c>
      <c r="E41" s="214">
        <f>D41-C41</f>
        <v>0</v>
      </c>
      <c r="F41" s="513"/>
      <c r="G41" s="47"/>
      <c r="H41" s="47"/>
      <c r="I41" s="47"/>
      <c r="J41" s="47"/>
      <c r="K41" s="47"/>
      <c r="L41" s="47"/>
      <c r="M41" s="47"/>
    </row>
    <row r="42" spans="1:13" s="48" customFormat="1" ht="21" hidden="1" customHeight="1">
      <c r="A42" s="51">
        <f t="shared" si="3"/>
        <v>12</v>
      </c>
      <c r="B42" s="202" t="s">
        <v>60</v>
      </c>
      <c r="C42" s="213">
        <v>0</v>
      </c>
      <c r="D42" s="217">
        <f>+'Ekamut-caxs'!D55</f>
        <v>0</v>
      </c>
      <c r="E42" s="214">
        <f>D42-C42</f>
        <v>0</v>
      </c>
      <c r="F42" s="513"/>
      <c r="G42" s="47"/>
      <c r="H42" s="47"/>
      <c r="I42" s="47"/>
      <c r="J42" s="47"/>
      <c r="K42" s="47"/>
      <c r="L42" s="47"/>
      <c r="M42" s="47"/>
    </row>
    <row r="43" spans="1:13" s="48" customFormat="1" ht="21" hidden="1" customHeight="1">
      <c r="A43" s="51">
        <f t="shared" si="3"/>
        <v>13</v>
      </c>
      <c r="B43" s="202" t="s">
        <v>47</v>
      </c>
      <c r="C43" s="213">
        <v>0</v>
      </c>
      <c r="D43" s="217">
        <f>+'Ekamut-caxs'!D56</f>
        <v>0</v>
      </c>
      <c r="E43" s="214">
        <f>D43-C43</f>
        <v>0</v>
      </c>
      <c r="F43" s="513"/>
      <c r="G43" s="47"/>
      <c r="H43" s="47"/>
      <c r="I43" s="47"/>
      <c r="J43" s="47"/>
      <c r="K43" s="47"/>
      <c r="L43" s="47"/>
      <c r="M43" s="47"/>
    </row>
    <row r="44" spans="1:13" s="48" customFormat="1" ht="27.75" customHeight="1">
      <c r="A44" s="51">
        <v>12</v>
      </c>
      <c r="B44" s="202" t="s">
        <v>38</v>
      </c>
      <c r="C44" s="215">
        <v>120</v>
      </c>
      <c r="D44" s="217">
        <f>+'Ekamut-caxs'!D57</f>
        <v>150</v>
      </c>
      <c r="E44" s="214">
        <f t="shared" si="0"/>
        <v>30</v>
      </c>
      <c r="F44" s="513" t="s">
        <v>285</v>
      </c>
      <c r="G44" s="47"/>
      <c r="H44" s="47"/>
      <c r="I44" s="47"/>
      <c r="J44" s="47"/>
      <c r="K44" s="47"/>
      <c r="L44" s="47"/>
      <c r="M44" s="47"/>
    </row>
    <row r="45" spans="1:13" s="48" customFormat="1" ht="24.6" customHeight="1">
      <c r="A45" s="51">
        <f t="shared" si="3"/>
        <v>13</v>
      </c>
      <c r="B45" s="216" t="s">
        <v>68</v>
      </c>
      <c r="C45" s="215">
        <v>80</v>
      </c>
      <c r="D45" s="217">
        <f>+'Ekamut-caxs'!D58</f>
        <v>80</v>
      </c>
      <c r="E45" s="214">
        <f t="shared" si="0"/>
        <v>0</v>
      </c>
      <c r="F45" s="513"/>
      <c r="G45" s="47"/>
      <c r="H45" s="47"/>
      <c r="I45" s="47"/>
      <c r="J45" s="47"/>
      <c r="K45" s="47"/>
      <c r="L45" s="47"/>
      <c r="M45" s="47"/>
    </row>
    <row r="46" spans="1:13" s="48" customFormat="1" ht="31.15" customHeight="1">
      <c r="A46" s="51">
        <f t="shared" si="3"/>
        <v>14</v>
      </c>
      <c r="B46" s="216" t="s">
        <v>69</v>
      </c>
      <c r="C46" s="213">
        <v>117</v>
      </c>
      <c r="D46" s="217">
        <f>+'Ekamut-caxs'!D59</f>
        <v>117</v>
      </c>
      <c r="E46" s="214">
        <f t="shared" si="0"/>
        <v>0</v>
      </c>
      <c r="F46" s="503"/>
      <c r="G46" s="47"/>
      <c r="H46" s="47"/>
      <c r="I46" s="47"/>
      <c r="J46" s="47"/>
      <c r="K46" s="47"/>
      <c r="L46" s="47"/>
      <c r="M46" s="47"/>
    </row>
    <row r="47" spans="1:13" s="48" customFormat="1" ht="23.25" hidden="1" customHeight="1">
      <c r="A47" s="51">
        <f t="shared" si="3"/>
        <v>15</v>
      </c>
      <c r="B47" s="202" t="s">
        <v>39</v>
      </c>
      <c r="C47" s="213">
        <v>0</v>
      </c>
      <c r="D47" s="217">
        <f>+'Ekamut-caxs'!D60</f>
        <v>0</v>
      </c>
      <c r="E47" s="214">
        <f t="shared" ref="E47:E64" si="4">D47-C47</f>
        <v>0</v>
      </c>
      <c r="F47" s="503"/>
      <c r="G47" s="47"/>
      <c r="H47" s="47"/>
      <c r="I47" s="47"/>
      <c r="J47" s="47"/>
      <c r="K47" s="47"/>
      <c r="L47" s="47"/>
      <c r="M47" s="47"/>
    </row>
    <row r="48" spans="1:13" s="48" customFormat="1" ht="21" hidden="1" customHeight="1">
      <c r="A48" s="51">
        <f t="shared" si="3"/>
        <v>16</v>
      </c>
      <c r="B48" s="202" t="s">
        <v>113</v>
      </c>
      <c r="C48" s="213">
        <v>0</v>
      </c>
      <c r="D48" s="217">
        <f>+'Ekamut-caxs'!D61</f>
        <v>0</v>
      </c>
      <c r="E48" s="214">
        <f t="shared" si="4"/>
        <v>0</v>
      </c>
      <c r="F48" s="503"/>
      <c r="G48" s="47"/>
      <c r="H48" s="47"/>
      <c r="I48" s="47"/>
      <c r="J48" s="47"/>
      <c r="K48" s="47"/>
      <c r="L48" s="47"/>
      <c r="M48" s="47"/>
    </row>
    <row r="49" spans="1:13" s="48" customFormat="1" ht="21" hidden="1" customHeight="1">
      <c r="A49" s="51">
        <f t="shared" si="3"/>
        <v>17</v>
      </c>
      <c r="B49" s="202" t="s">
        <v>40</v>
      </c>
      <c r="C49" s="213">
        <v>0</v>
      </c>
      <c r="D49" s="217">
        <f>+'Ekamut-caxs'!D62</f>
        <v>0</v>
      </c>
      <c r="E49" s="214">
        <f t="shared" si="4"/>
        <v>0</v>
      </c>
      <c r="F49" s="503"/>
      <c r="G49" s="47"/>
      <c r="H49" s="47"/>
      <c r="I49" s="47"/>
      <c r="J49" s="47"/>
      <c r="K49" s="47"/>
      <c r="L49" s="47"/>
      <c r="M49" s="47"/>
    </row>
    <row r="50" spans="1:13" s="48" customFormat="1" ht="38.25">
      <c r="A50" s="51">
        <v>15</v>
      </c>
      <c r="B50" s="202" t="s">
        <v>57</v>
      </c>
      <c r="C50" s="213">
        <v>60</v>
      </c>
      <c r="D50" s="217">
        <f>+'Ekamut-caxs'!D63</f>
        <v>90</v>
      </c>
      <c r="E50" s="214">
        <f t="shared" si="4"/>
        <v>30</v>
      </c>
      <c r="F50" s="503" t="s">
        <v>286</v>
      </c>
      <c r="G50" s="47"/>
      <c r="H50" s="47"/>
      <c r="I50" s="47"/>
      <c r="J50" s="47"/>
      <c r="K50" s="47"/>
      <c r="L50" s="47"/>
      <c r="M50" s="47"/>
    </row>
    <row r="51" spans="1:13" s="48" customFormat="1" ht="30.75" customHeight="1">
      <c r="A51" s="51">
        <f t="shared" si="3"/>
        <v>16</v>
      </c>
      <c r="B51" s="319" t="s">
        <v>262</v>
      </c>
      <c r="C51" s="213">
        <v>13009.3</v>
      </c>
      <c r="D51" s="217">
        <v>13009.3</v>
      </c>
      <c r="E51" s="214">
        <f>D51-C51</f>
        <v>0</v>
      </c>
      <c r="F51" s="503"/>
      <c r="G51" s="47"/>
      <c r="H51" s="47"/>
      <c r="I51" s="47"/>
      <c r="J51" s="47"/>
      <c r="K51" s="47"/>
      <c r="L51" s="47"/>
      <c r="M51" s="47"/>
    </row>
    <row r="52" spans="1:13" s="48" customFormat="1" ht="30" customHeight="1">
      <c r="A52" s="51">
        <f t="shared" si="3"/>
        <v>17</v>
      </c>
      <c r="B52" s="202" t="s">
        <v>224</v>
      </c>
      <c r="C52" s="213">
        <v>0</v>
      </c>
      <c r="D52" s="217">
        <f>+'Ekamut-caxs'!D65</f>
        <v>100</v>
      </c>
      <c r="E52" s="214">
        <f t="shared" si="4"/>
        <v>100</v>
      </c>
      <c r="F52" s="503" t="s">
        <v>287</v>
      </c>
      <c r="G52" s="47"/>
      <c r="H52" s="47"/>
      <c r="I52" s="47"/>
      <c r="J52" s="47"/>
      <c r="K52" s="47"/>
      <c r="L52" s="47"/>
      <c r="M52" s="47"/>
    </row>
    <row r="53" spans="1:13" s="48" customFormat="1" ht="45.75" customHeight="1">
      <c r="A53" s="51">
        <f t="shared" si="3"/>
        <v>18</v>
      </c>
      <c r="B53" s="205" t="s">
        <v>267</v>
      </c>
      <c r="C53" s="213">
        <v>680</v>
      </c>
      <c r="D53" s="217">
        <f>+'Ekamut-caxs'!D66</f>
        <v>950</v>
      </c>
      <c r="E53" s="213">
        <f>D53-C53</f>
        <v>270</v>
      </c>
      <c r="F53" s="503" t="s">
        <v>288</v>
      </c>
      <c r="G53" s="47"/>
      <c r="H53" s="47"/>
      <c r="I53" s="47"/>
      <c r="J53" s="47"/>
      <c r="K53" s="47"/>
      <c r="L53" s="47"/>
      <c r="M53" s="47"/>
    </row>
    <row r="54" spans="1:13" s="48" customFormat="1" ht="21" customHeight="1">
      <c r="A54" s="51">
        <f t="shared" si="3"/>
        <v>19</v>
      </c>
      <c r="B54" s="205" t="s">
        <v>277</v>
      </c>
      <c r="C54" s="213">
        <v>400</v>
      </c>
      <c r="D54" s="217">
        <f>+'Ekamut-caxs'!D67</f>
        <v>400</v>
      </c>
      <c r="E54" s="213">
        <f>D54-C54</f>
        <v>0</v>
      </c>
      <c r="F54" s="503"/>
      <c r="G54" s="47"/>
      <c r="H54" s="47"/>
      <c r="I54" s="47"/>
      <c r="J54" s="47"/>
      <c r="K54" s="47"/>
      <c r="L54" s="47"/>
      <c r="M54" s="47"/>
    </row>
    <row r="55" spans="1:13" s="48" customFormat="1" ht="29.25" customHeight="1">
      <c r="A55" s="51">
        <f t="shared" si="3"/>
        <v>20</v>
      </c>
      <c r="B55" s="452" t="s">
        <v>291</v>
      </c>
      <c r="C55" s="213">
        <v>100</v>
      </c>
      <c r="D55" s="217">
        <f>+'Ekamut-caxs'!D68</f>
        <v>400</v>
      </c>
      <c r="E55" s="213">
        <f t="shared" ref="E55:E60" si="5">D55-C55</f>
        <v>300</v>
      </c>
      <c r="F55" s="503" t="s">
        <v>293</v>
      </c>
      <c r="G55" s="47"/>
      <c r="H55" s="47"/>
      <c r="I55" s="47"/>
      <c r="J55" s="47"/>
      <c r="K55" s="47"/>
      <c r="L55" s="47"/>
      <c r="M55" s="47"/>
    </row>
    <row r="56" spans="1:13" s="48" customFormat="1" ht="40.5" customHeight="1">
      <c r="A56" s="51">
        <f t="shared" si="3"/>
        <v>21</v>
      </c>
      <c r="B56" s="452" t="s">
        <v>297</v>
      </c>
      <c r="C56" s="213">
        <v>0</v>
      </c>
      <c r="D56" s="217">
        <f>+'Ekamut-caxs'!D69</f>
        <v>400</v>
      </c>
      <c r="E56" s="213">
        <f t="shared" ref="E56" si="6">D56-C56</f>
        <v>400</v>
      </c>
      <c r="F56" s="503" t="s">
        <v>289</v>
      </c>
      <c r="G56" s="47"/>
      <c r="H56" s="47"/>
      <c r="I56" s="47"/>
      <c r="J56" s="47"/>
      <c r="K56" s="47"/>
      <c r="L56" s="47"/>
      <c r="M56" s="47"/>
    </row>
    <row r="57" spans="1:13" s="48" customFormat="1" ht="28.9" customHeight="1">
      <c r="A57" s="51">
        <v>22</v>
      </c>
      <c r="B57" s="452" t="s">
        <v>280</v>
      </c>
      <c r="C57" s="213">
        <v>0</v>
      </c>
      <c r="D57" s="217">
        <f>+'Ekamut-caxs'!D70</f>
        <v>500</v>
      </c>
      <c r="E57" s="213">
        <f t="shared" si="5"/>
        <v>500</v>
      </c>
      <c r="F57" s="503" t="s">
        <v>290</v>
      </c>
      <c r="G57" s="47"/>
      <c r="H57" s="47"/>
      <c r="I57" s="47"/>
      <c r="J57" s="47"/>
      <c r="K57" s="47"/>
      <c r="L57" s="47"/>
      <c r="M57" s="47"/>
    </row>
    <row r="58" spans="1:13" s="48" customFormat="1" ht="21" customHeight="1">
      <c r="A58" s="51">
        <f t="shared" si="3"/>
        <v>23</v>
      </c>
      <c r="B58" s="205" t="s">
        <v>278</v>
      </c>
      <c r="C58" s="213">
        <v>4250</v>
      </c>
      <c r="D58" s="217">
        <f>+'Ekamut-caxs'!D71</f>
        <v>3500</v>
      </c>
      <c r="E58" s="213">
        <f t="shared" si="5"/>
        <v>-750</v>
      </c>
      <c r="F58" s="503"/>
      <c r="G58" s="47"/>
      <c r="H58" s="47"/>
      <c r="I58" s="47"/>
      <c r="J58" s="47"/>
      <c r="K58" s="47"/>
      <c r="L58" s="47"/>
      <c r="M58" s="47"/>
    </row>
    <row r="59" spans="1:13" s="48" customFormat="1" ht="21" customHeight="1">
      <c r="A59" s="51">
        <f t="shared" si="3"/>
        <v>24</v>
      </c>
      <c r="B59" s="205" t="s">
        <v>279</v>
      </c>
      <c r="C59" s="213">
        <v>700</v>
      </c>
      <c r="D59" s="217">
        <f>+'Ekamut-caxs'!D72</f>
        <v>550</v>
      </c>
      <c r="E59" s="213">
        <f t="shared" si="5"/>
        <v>-150</v>
      </c>
      <c r="F59" s="503"/>
      <c r="G59" s="47"/>
      <c r="H59" s="47"/>
      <c r="I59" s="47"/>
      <c r="J59" s="47"/>
      <c r="K59" s="47"/>
      <c r="L59" s="47"/>
      <c r="M59" s="47"/>
    </row>
    <row r="60" spans="1:13" s="48" customFormat="1" ht="38.25">
      <c r="A60" s="51">
        <f t="shared" si="3"/>
        <v>25</v>
      </c>
      <c r="B60" s="112" t="s">
        <v>292</v>
      </c>
      <c r="C60" s="213">
        <v>0</v>
      </c>
      <c r="D60" s="217">
        <f>+'Ekamut-caxs'!D73</f>
        <v>100</v>
      </c>
      <c r="E60" s="213">
        <f t="shared" si="5"/>
        <v>100</v>
      </c>
      <c r="F60" s="503" t="s">
        <v>294</v>
      </c>
      <c r="G60" s="47"/>
      <c r="H60" s="47"/>
      <c r="I60" s="47"/>
      <c r="J60" s="47"/>
      <c r="K60" s="47"/>
      <c r="L60" s="47"/>
      <c r="M60" s="47"/>
    </row>
    <row r="61" spans="1:13" s="48" customFormat="1" ht="30" customHeight="1">
      <c r="A61" s="51">
        <f t="shared" si="3"/>
        <v>26</v>
      </c>
      <c r="B61" s="260" t="s">
        <v>21</v>
      </c>
      <c r="C61" s="213">
        <v>738.5</v>
      </c>
      <c r="D61" s="217">
        <f>+'Ekamut-caxs'!D74</f>
        <v>2900.9</v>
      </c>
      <c r="E61" s="213">
        <f>D61-C61</f>
        <v>2162.4</v>
      </c>
      <c r="F61" s="503"/>
      <c r="G61" s="47"/>
      <c r="H61" s="47"/>
      <c r="I61" s="47"/>
      <c r="J61" s="47"/>
      <c r="K61" s="47"/>
      <c r="L61" s="47"/>
      <c r="M61" s="47"/>
    </row>
    <row r="62" spans="1:13" s="429" customFormat="1" ht="20.25" customHeight="1">
      <c r="A62" s="436">
        <f>A61+0.1</f>
        <v>26.1</v>
      </c>
      <c r="B62" s="437" t="s">
        <v>70</v>
      </c>
      <c r="C62" s="428">
        <v>738.5</v>
      </c>
      <c r="D62" s="217">
        <f>+'Ekamut-caxs'!D75</f>
        <v>738.5</v>
      </c>
      <c r="E62" s="427">
        <f t="shared" si="4"/>
        <v>0</v>
      </c>
      <c r="F62" s="508"/>
      <c r="G62" s="375"/>
      <c r="H62" s="375"/>
      <c r="I62" s="375"/>
      <c r="J62" s="375"/>
      <c r="K62" s="375"/>
      <c r="L62" s="375"/>
      <c r="M62" s="375"/>
    </row>
    <row r="63" spans="1:13" s="48" customFormat="1" ht="21" hidden="1" customHeight="1">
      <c r="A63" s="51">
        <f>A61+1</f>
        <v>27</v>
      </c>
      <c r="B63" s="216" t="s">
        <v>71</v>
      </c>
      <c r="C63" s="213"/>
      <c r="D63" s="217">
        <f>+'Ekamut-caxs'!D76</f>
        <v>0</v>
      </c>
      <c r="E63" s="214">
        <f t="shared" si="4"/>
        <v>0</v>
      </c>
      <c r="F63" s="503"/>
      <c r="G63" s="47"/>
      <c r="H63" s="47"/>
      <c r="I63" s="47"/>
      <c r="J63" s="47"/>
      <c r="K63" s="47"/>
      <c r="L63" s="47"/>
      <c r="M63" s="47"/>
    </row>
    <row r="64" spans="1:13" s="48" customFormat="1" ht="21" customHeight="1">
      <c r="A64" s="51">
        <f>A61+1</f>
        <v>27</v>
      </c>
      <c r="B64" s="202" t="s">
        <v>61</v>
      </c>
      <c r="C64" s="213">
        <v>7549.8</v>
      </c>
      <c r="D64" s="217">
        <f>+'Ekamut-caxs'!D77</f>
        <v>0</v>
      </c>
      <c r="E64" s="214">
        <f t="shared" si="4"/>
        <v>-7549.8</v>
      </c>
      <c r="F64" s="503"/>
      <c r="G64" s="47"/>
      <c r="H64" s="47"/>
      <c r="I64" s="47"/>
      <c r="J64" s="47"/>
      <c r="K64" s="47"/>
      <c r="L64" s="47"/>
      <c r="M64" s="47"/>
    </row>
    <row r="65" spans="1:13" s="24" customFormat="1" ht="24.75" customHeight="1">
      <c r="A65" s="19"/>
      <c r="B65" s="49" t="s">
        <v>72</v>
      </c>
      <c r="C65" s="223">
        <f>C6-C23</f>
        <v>0</v>
      </c>
      <c r="D65" s="223">
        <f>D6-D23</f>
        <v>0</v>
      </c>
      <c r="E65" s="223">
        <f t="shared" si="0"/>
        <v>0</v>
      </c>
      <c r="F65" s="509"/>
      <c r="G65" s="23"/>
      <c r="H65" s="23"/>
      <c r="I65" s="23"/>
      <c r="J65" s="23"/>
      <c r="K65" s="23"/>
      <c r="L65" s="23"/>
      <c r="M65" s="23"/>
    </row>
    <row r="66" spans="1:13" s="24" customFormat="1" ht="45" customHeight="1">
      <c r="A66" s="25"/>
      <c r="C66" s="26"/>
      <c r="D66" s="26"/>
      <c r="E66" s="26"/>
      <c r="F66" s="510"/>
      <c r="G66" s="23"/>
      <c r="H66" s="23"/>
      <c r="I66" s="23"/>
      <c r="J66" s="23"/>
      <c r="K66" s="23"/>
      <c r="L66" s="23"/>
      <c r="M66" s="23"/>
    </row>
    <row r="67" spans="1:13" ht="24.75" customHeight="1">
      <c r="B67" s="27" t="s">
        <v>2</v>
      </c>
      <c r="C67" s="18"/>
      <c r="D67" s="566" t="str">
        <f>+'Ekamut-caxs'!C80</f>
        <v>Ի․ ԳԱՍՊԱՐՅԱՆ</v>
      </c>
      <c r="E67" s="566"/>
      <c r="F67" s="115"/>
    </row>
    <row r="68" spans="1:13" ht="9.75" customHeight="1">
      <c r="B68" s="28"/>
      <c r="D68" s="565" t="s">
        <v>5</v>
      </c>
      <c r="E68" s="565"/>
      <c r="F68" s="511"/>
    </row>
    <row r="69" spans="1:13" ht="24.75" customHeight="1">
      <c r="B69" s="27" t="s">
        <v>6</v>
      </c>
      <c r="C69" s="18"/>
      <c r="D69" s="566" t="str">
        <f>+'Ekamut-caxs'!C82</f>
        <v>Տ․ ԿԻՐԱԿՈՍՅԱՆ</v>
      </c>
      <c r="E69" s="566"/>
      <c r="F69" s="115"/>
    </row>
    <row r="70" spans="1:13" ht="11.25" customHeight="1">
      <c r="D70" s="565" t="s">
        <v>5</v>
      </c>
      <c r="E70" s="565"/>
      <c r="F70" s="511"/>
    </row>
    <row r="71" spans="1:13" s="14" customFormat="1">
      <c r="A71" s="18"/>
      <c r="B71" s="134" t="s">
        <v>1</v>
      </c>
      <c r="C71" s="15"/>
      <c r="D71" s="15"/>
      <c r="E71" s="15"/>
      <c r="F71" s="28"/>
    </row>
    <row r="72" spans="1:13" s="14" customFormat="1">
      <c r="A72" s="99"/>
      <c r="F72" s="110"/>
    </row>
    <row r="73" spans="1:13" s="14" customFormat="1">
      <c r="A73" s="99"/>
      <c r="F73" s="110"/>
    </row>
    <row r="74" spans="1:13" s="14" customFormat="1">
      <c r="A74" s="99"/>
      <c r="F74" s="110"/>
    </row>
    <row r="75" spans="1:13" s="14" customFormat="1">
      <c r="A75" s="99"/>
      <c r="F75" s="110"/>
    </row>
    <row r="76" spans="1:13" s="14" customFormat="1">
      <c r="A76" s="99"/>
      <c r="F76" s="110"/>
    </row>
    <row r="77" spans="1:13" s="14" customFormat="1">
      <c r="A77" s="99"/>
      <c r="F77" s="110"/>
    </row>
    <row r="78" spans="1:13" s="14" customFormat="1">
      <c r="A78" s="99"/>
      <c r="F78" s="110"/>
    </row>
    <row r="79" spans="1:13" s="14" customFormat="1">
      <c r="A79" s="99"/>
      <c r="F79" s="110"/>
    </row>
    <row r="80" spans="1:13" s="14" customFormat="1">
      <c r="A80" s="99"/>
      <c r="F80" s="110"/>
    </row>
    <row r="81" spans="1:6" s="14" customFormat="1">
      <c r="A81" s="99"/>
      <c r="F81" s="110"/>
    </row>
    <row r="82" spans="1:6" s="14" customFormat="1">
      <c r="A82" s="99"/>
      <c r="F82" s="110"/>
    </row>
    <row r="83" spans="1:6" s="14" customFormat="1">
      <c r="A83" s="99"/>
      <c r="F83" s="110"/>
    </row>
    <row r="84" spans="1:6" s="14" customFormat="1">
      <c r="A84" s="99"/>
      <c r="F84" s="110"/>
    </row>
    <row r="85" spans="1:6" s="14" customFormat="1">
      <c r="A85" s="99"/>
      <c r="F85" s="110"/>
    </row>
    <row r="86" spans="1:6" s="14" customFormat="1">
      <c r="A86" s="99"/>
      <c r="F86" s="110"/>
    </row>
    <row r="87" spans="1:6" s="14" customFormat="1">
      <c r="A87" s="99"/>
      <c r="F87" s="110"/>
    </row>
    <row r="88" spans="1:6" s="14" customFormat="1">
      <c r="A88" s="99"/>
      <c r="F88" s="110"/>
    </row>
    <row r="89" spans="1:6" s="14" customFormat="1">
      <c r="A89" s="99"/>
      <c r="F89" s="11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68" zoomScaleSheetLayoutView="100" workbookViewId="0">
      <selection activeCell="B79" sqref="B79:C79"/>
    </sheetView>
  </sheetViews>
  <sheetFormatPr defaultColWidth="9.140625" defaultRowHeight="13.5"/>
  <cols>
    <col min="1" max="1" width="6.28515625" style="15" customWidth="1"/>
    <col min="2" max="2" width="53" style="15" customWidth="1"/>
    <col min="3" max="3" width="15.28515625" style="15" customWidth="1"/>
    <col min="4" max="4" width="14.5703125" style="15" customWidth="1"/>
    <col min="5" max="5" width="16.7109375" style="15" customWidth="1"/>
    <col min="6" max="6" width="41.140625" style="15" customWidth="1"/>
    <col min="7" max="7" width="9.5703125" style="110" bestFit="1" customWidth="1"/>
    <col min="8" max="8" width="40.28515625" style="99" customWidth="1"/>
    <col min="9" max="13" width="9.140625" style="99"/>
    <col min="14" max="20" width="9.140625" style="105"/>
    <col min="21" max="16384" width="9.140625" style="15"/>
  </cols>
  <sheetData>
    <row r="1" spans="1:20" ht="23.25" customHeight="1">
      <c r="A1" s="564" t="s">
        <v>73</v>
      </c>
      <c r="B1" s="564"/>
      <c r="C1" s="564"/>
      <c r="D1" s="564"/>
      <c r="E1" s="564"/>
      <c r="F1" s="564"/>
    </row>
    <row r="2" spans="1:20" s="17" customFormat="1" ht="20.25">
      <c r="A2" s="559" t="str">
        <f>+'Ekamut-caxs'!A14</f>
        <v xml:space="preserve">«Երևան» փողային նվագախումբ» ՀՈԱԿ-ի   </v>
      </c>
      <c r="B2" s="559"/>
      <c r="C2" s="559"/>
      <c r="D2" s="559"/>
      <c r="E2" s="559"/>
      <c r="F2" s="559"/>
      <c r="G2" s="92"/>
      <c r="H2" s="3"/>
      <c r="I2" s="100"/>
      <c r="J2" s="100"/>
      <c r="K2" s="100"/>
      <c r="L2" s="100"/>
      <c r="M2" s="100"/>
      <c r="N2" s="106"/>
      <c r="O2" s="106"/>
      <c r="P2" s="106"/>
      <c r="Q2" s="106"/>
      <c r="R2" s="106"/>
      <c r="S2" s="106"/>
      <c r="T2" s="106"/>
    </row>
    <row r="3" spans="1:20" ht="42" customHeight="1">
      <c r="A3" s="567" t="s">
        <v>253</v>
      </c>
      <c r="B3" s="567"/>
      <c r="C3" s="567"/>
      <c r="D3" s="567"/>
      <c r="E3" s="567"/>
      <c r="F3" s="567"/>
      <c r="G3" s="111"/>
      <c r="H3" s="101"/>
      <c r="I3" s="101"/>
      <c r="J3" s="101"/>
      <c r="K3" s="101"/>
      <c r="L3" s="101"/>
    </row>
    <row r="4" spans="1:20" s="17" customFormat="1" ht="18" customHeight="1">
      <c r="A4" s="7"/>
      <c r="B4" s="7"/>
      <c r="F4" s="8" t="s">
        <v>37</v>
      </c>
      <c r="G4" s="112"/>
      <c r="H4" s="100"/>
      <c r="I4" s="100"/>
      <c r="J4" s="100"/>
      <c r="K4" s="100"/>
      <c r="L4" s="100"/>
      <c r="M4" s="100"/>
      <c r="N4" s="106"/>
      <c r="O4" s="106"/>
      <c r="P4" s="106"/>
      <c r="Q4" s="106"/>
      <c r="R4" s="106"/>
      <c r="S4" s="106"/>
      <c r="T4" s="106"/>
    </row>
    <row r="5" spans="1:20" s="20" customFormat="1" ht="87" customHeight="1">
      <c r="A5" s="75" t="s">
        <v>3</v>
      </c>
      <c r="B5" s="77" t="s">
        <v>24</v>
      </c>
      <c r="C5" s="188" t="s">
        <v>167</v>
      </c>
      <c r="D5" s="188" t="s">
        <v>168</v>
      </c>
      <c r="E5" s="76" t="s">
        <v>44</v>
      </c>
      <c r="F5" s="259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7"/>
      <c r="O5" s="107"/>
      <c r="P5" s="107"/>
      <c r="Q5" s="107"/>
      <c r="R5" s="107"/>
      <c r="S5" s="107"/>
      <c r="T5" s="107"/>
    </row>
    <row r="6" spans="1:20" s="17" customFormat="1" ht="41.25" customHeight="1">
      <c r="A6" s="9" t="s">
        <v>7</v>
      </c>
      <c r="B6" s="10" t="s">
        <v>25</v>
      </c>
      <c r="C6" s="193">
        <v>5597.9</v>
      </c>
      <c r="D6" s="193">
        <v>5597.9</v>
      </c>
      <c r="E6" s="209">
        <f t="shared" ref="E6" si="0">D6-C6</f>
        <v>0</v>
      </c>
      <c r="F6" s="193"/>
      <c r="G6" s="112"/>
      <c r="H6" s="100"/>
      <c r="I6" s="100"/>
      <c r="J6" s="100"/>
      <c r="K6" s="100"/>
      <c r="L6" s="106"/>
      <c r="M6" s="106"/>
      <c r="N6" s="106"/>
      <c r="O6" s="106"/>
      <c r="P6" s="106"/>
      <c r="Q6" s="106"/>
      <c r="R6" s="106"/>
    </row>
    <row r="7" spans="1:20" s="17" customFormat="1" ht="38.25" customHeight="1">
      <c r="A7" s="9" t="s">
        <v>9</v>
      </c>
      <c r="B7" s="10" t="s">
        <v>74</v>
      </c>
      <c r="C7" s="209">
        <f>SUM(C8:C15,C18:C21)</f>
        <v>114028.6</v>
      </c>
      <c r="D7" s="209">
        <f>SUM(D8:D15,D18:D21)</f>
        <v>115788.6</v>
      </c>
      <c r="E7" s="209">
        <f>D7-C7</f>
        <v>1760</v>
      </c>
      <c r="F7" s="193"/>
      <c r="G7" s="112"/>
      <c r="H7" s="100"/>
      <c r="I7" s="100"/>
      <c r="J7" s="100"/>
      <c r="K7" s="100"/>
      <c r="L7" s="106"/>
      <c r="M7" s="106"/>
      <c r="N7" s="106"/>
      <c r="O7" s="106"/>
      <c r="P7" s="106"/>
      <c r="Q7" s="106"/>
      <c r="R7" s="106"/>
    </row>
    <row r="8" spans="1:20" s="48" customFormat="1" ht="17.25" customHeight="1">
      <c r="A8" s="51">
        <v>1</v>
      </c>
      <c r="B8" s="199" t="s">
        <v>109</v>
      </c>
      <c r="C8" s="200">
        <v>113978.6</v>
      </c>
      <c r="D8" s="201">
        <f>+'Dramakan hosqer'!D20</f>
        <v>113978.6</v>
      </c>
      <c r="E8" s="201">
        <f>D8-C8</f>
        <v>0</v>
      </c>
      <c r="F8" s="200"/>
      <c r="G8" s="90"/>
      <c r="H8" s="103"/>
      <c r="I8" s="103"/>
      <c r="J8" s="103"/>
      <c r="K8" s="103"/>
      <c r="L8" s="108"/>
      <c r="M8" s="108"/>
      <c r="N8" s="108"/>
      <c r="O8" s="108"/>
      <c r="P8" s="108"/>
      <c r="Q8" s="108"/>
      <c r="R8" s="108"/>
    </row>
    <row r="9" spans="1:20" s="48" customFormat="1" ht="30" hidden="1" customHeight="1">
      <c r="A9" s="51">
        <f>A8+1</f>
        <v>2</v>
      </c>
      <c r="B9" s="319" t="s">
        <v>180</v>
      </c>
      <c r="C9" s="200"/>
      <c r="D9" s="201">
        <f>+'Dramakan hosqer'!D21</f>
        <v>0</v>
      </c>
      <c r="E9" s="201">
        <f t="shared" ref="E9:E72" si="1">D9-C9</f>
        <v>0</v>
      </c>
      <c r="F9" s="200"/>
      <c r="G9" s="90"/>
      <c r="H9" s="103"/>
      <c r="I9" s="103"/>
      <c r="J9" s="103"/>
      <c r="K9" s="103"/>
      <c r="L9" s="108"/>
      <c r="M9" s="108"/>
      <c r="N9" s="108"/>
      <c r="O9" s="108"/>
      <c r="P9" s="108"/>
      <c r="Q9" s="108"/>
      <c r="R9" s="108"/>
    </row>
    <row r="10" spans="1:20" ht="17.25" hidden="1" customHeight="1">
      <c r="A10" s="51">
        <f t="shared" ref="A10:A15" si="2">A9+1</f>
        <v>3</v>
      </c>
      <c r="B10" s="319" t="s">
        <v>231</v>
      </c>
      <c r="C10" s="194"/>
      <c r="D10" s="201">
        <f>+'Dramakan hosqer'!D22</f>
        <v>0</v>
      </c>
      <c r="E10" s="201">
        <f t="shared" si="1"/>
        <v>0</v>
      </c>
      <c r="F10" s="194"/>
      <c r="L10" s="105"/>
      <c r="M10" s="105"/>
      <c r="S10" s="15"/>
      <c r="T10" s="15"/>
    </row>
    <row r="11" spans="1:20" s="48" customFormat="1" ht="38.25" customHeight="1">
      <c r="A11" s="51">
        <v>2</v>
      </c>
      <c r="B11" s="216" t="str">
        <f>+'Dramakan hosqer'!B23</f>
        <v>Վճարովի ծառայություններից (գեղագիտական ուսուցում)</v>
      </c>
      <c r="C11" s="345">
        <v>0</v>
      </c>
      <c r="D11" s="201">
        <f>+'Dramakan hosqer'!D23</f>
        <v>1760</v>
      </c>
      <c r="E11" s="201">
        <f t="shared" si="1"/>
        <v>1760</v>
      </c>
      <c r="F11" s="200"/>
      <c r="G11" s="90"/>
      <c r="H11" s="103"/>
      <c r="I11" s="103"/>
      <c r="J11" s="103"/>
      <c r="K11" s="103"/>
      <c r="L11" s="108"/>
      <c r="M11" s="108"/>
      <c r="N11" s="108"/>
      <c r="O11" s="108"/>
      <c r="P11" s="108"/>
      <c r="Q11" s="108"/>
      <c r="R11" s="108"/>
    </row>
    <row r="12" spans="1:20" s="48" customFormat="1" ht="21.75" hidden="1" customHeight="1">
      <c r="A12" s="51">
        <f t="shared" si="2"/>
        <v>3</v>
      </c>
      <c r="B12" s="203" t="s">
        <v>46</v>
      </c>
      <c r="C12" s="345"/>
      <c r="D12" s="201">
        <f>+'Dramakan hosqer'!D24</f>
        <v>0</v>
      </c>
      <c r="E12" s="201">
        <f t="shared" si="1"/>
        <v>0</v>
      </c>
      <c r="F12" s="200"/>
      <c r="G12" s="90"/>
      <c r="H12" s="103"/>
      <c r="I12" s="103"/>
      <c r="J12" s="103"/>
      <c r="K12" s="103"/>
      <c r="L12" s="108"/>
      <c r="M12" s="108"/>
      <c r="N12" s="108"/>
      <c r="O12" s="108"/>
      <c r="P12" s="108"/>
      <c r="Q12" s="108"/>
      <c r="R12" s="108"/>
    </row>
    <row r="13" spans="1:20" s="48" customFormat="1" ht="18" hidden="1" customHeight="1">
      <c r="A13" s="51">
        <f t="shared" si="2"/>
        <v>4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0"/>
      <c r="H13" s="103"/>
      <c r="I13" s="103"/>
      <c r="J13" s="103"/>
      <c r="K13" s="103"/>
      <c r="L13" s="108"/>
      <c r="M13" s="108"/>
      <c r="N13" s="108"/>
      <c r="O13" s="108"/>
      <c r="P13" s="108"/>
      <c r="Q13" s="108"/>
      <c r="R13" s="108"/>
    </row>
    <row r="14" spans="1:20" s="48" customFormat="1" ht="17.25" hidden="1" customHeight="1">
      <c r="A14" s="51">
        <f t="shared" si="2"/>
        <v>5</v>
      </c>
      <c r="B14" s="17" t="s">
        <v>179</v>
      </c>
      <c r="C14" s="200"/>
      <c r="D14" s="201">
        <f>+'Dramakan hosqer'!D26</f>
        <v>0</v>
      </c>
      <c r="E14" s="201">
        <f t="shared" si="1"/>
        <v>0</v>
      </c>
      <c r="F14" s="200"/>
      <c r="G14" s="90"/>
      <c r="H14" s="103"/>
      <c r="I14" s="103"/>
      <c r="J14" s="103"/>
      <c r="K14" s="103"/>
      <c r="L14" s="108"/>
      <c r="M14" s="108"/>
      <c r="N14" s="108"/>
      <c r="O14" s="108"/>
      <c r="P14" s="108"/>
      <c r="Q14" s="108"/>
      <c r="R14" s="108"/>
    </row>
    <row r="15" spans="1:20" s="48" customFormat="1" ht="32.25" hidden="1" customHeight="1">
      <c r="A15" s="51">
        <f t="shared" si="2"/>
        <v>6</v>
      </c>
      <c r="B15" s="361" t="s">
        <v>236</v>
      </c>
      <c r="C15" s="200"/>
      <c r="D15" s="201">
        <f>+'Dramakan hosqer'!D27</f>
        <v>0</v>
      </c>
      <c r="E15" s="201">
        <f t="shared" si="1"/>
        <v>0</v>
      </c>
      <c r="F15" s="200"/>
      <c r="G15" s="90"/>
      <c r="H15" s="103"/>
      <c r="I15" s="103"/>
      <c r="J15" s="103"/>
      <c r="K15" s="103"/>
      <c r="L15" s="108"/>
      <c r="M15" s="108"/>
      <c r="N15" s="108"/>
      <c r="O15" s="108"/>
      <c r="P15" s="108"/>
      <c r="Q15" s="108"/>
      <c r="R15" s="108"/>
    </row>
    <row r="16" spans="1:20" s="48" customFormat="1" ht="17.25" hidden="1" customHeight="1">
      <c r="A16" s="51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0"/>
      <c r="H16" s="103"/>
      <c r="I16" s="103"/>
      <c r="J16" s="103"/>
      <c r="K16" s="103"/>
      <c r="L16" s="108"/>
      <c r="M16" s="108"/>
      <c r="N16" s="108"/>
      <c r="O16" s="108"/>
      <c r="P16" s="108"/>
      <c r="Q16" s="108"/>
      <c r="R16" s="108"/>
    </row>
    <row r="17" spans="1:18" s="48" customFormat="1" ht="17.25" hidden="1" customHeight="1">
      <c r="A17" s="51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0"/>
      <c r="H17" s="103"/>
      <c r="I17" s="103"/>
      <c r="J17" s="103"/>
      <c r="K17" s="103"/>
      <c r="L17" s="108"/>
      <c r="M17" s="108"/>
      <c r="N17" s="108"/>
      <c r="O17" s="108"/>
      <c r="P17" s="108"/>
      <c r="Q17" s="108"/>
      <c r="R17" s="108"/>
    </row>
    <row r="18" spans="1:18" s="48" customFormat="1" ht="17.25" hidden="1" customHeight="1">
      <c r="A18" s="51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0"/>
      <c r="H18" s="103"/>
      <c r="I18" s="103"/>
      <c r="J18" s="103"/>
      <c r="K18" s="103"/>
      <c r="L18" s="108"/>
      <c r="M18" s="108"/>
      <c r="N18" s="108"/>
      <c r="O18" s="108"/>
      <c r="P18" s="108"/>
      <c r="Q18" s="108"/>
      <c r="R18" s="108"/>
    </row>
    <row r="19" spans="1:18" s="48" customFormat="1" ht="17.25" customHeight="1">
      <c r="A19" s="51">
        <v>3</v>
      </c>
      <c r="B19" s="199" t="s">
        <v>8</v>
      </c>
      <c r="C19" s="200">
        <v>50</v>
      </c>
      <c r="D19" s="201">
        <f>+'Dramakan hosqer'!D31</f>
        <v>50</v>
      </c>
      <c r="E19" s="201">
        <f t="shared" si="1"/>
        <v>0</v>
      </c>
      <c r="F19" s="200"/>
      <c r="G19" s="90"/>
      <c r="H19" s="103"/>
      <c r="I19" s="103"/>
      <c r="J19" s="103"/>
      <c r="K19" s="103"/>
      <c r="L19" s="108"/>
      <c r="M19" s="108"/>
      <c r="N19" s="108"/>
      <c r="O19" s="108"/>
      <c r="P19" s="108"/>
      <c r="Q19" s="108"/>
      <c r="R19" s="108"/>
    </row>
    <row r="20" spans="1:18" s="48" customFormat="1" ht="17.25" hidden="1" customHeight="1">
      <c r="A20" s="51">
        <v>11</v>
      </c>
      <c r="B20" s="362"/>
      <c r="C20" s="200"/>
      <c r="D20" s="201">
        <f>+'Dramakan hosqer'!D32</f>
        <v>0</v>
      </c>
      <c r="E20" s="201">
        <f t="shared" si="1"/>
        <v>0</v>
      </c>
      <c r="F20" s="200"/>
      <c r="G20" s="90"/>
      <c r="H20" s="103"/>
      <c r="I20" s="103"/>
      <c r="J20" s="103"/>
      <c r="K20" s="103"/>
      <c r="L20" s="108"/>
      <c r="M20" s="108"/>
      <c r="N20" s="108"/>
      <c r="O20" s="108"/>
      <c r="P20" s="108"/>
      <c r="Q20" s="108"/>
      <c r="R20" s="108"/>
    </row>
    <row r="21" spans="1:18" s="48" customFormat="1" ht="17.25" hidden="1" customHeight="1">
      <c r="A21" s="51">
        <v>12</v>
      </c>
      <c r="B21" s="362"/>
      <c r="C21" s="200"/>
      <c r="D21" s="201">
        <f>+'Dramakan hosqer'!D33</f>
        <v>0</v>
      </c>
      <c r="E21" s="201">
        <f t="shared" si="1"/>
        <v>0</v>
      </c>
      <c r="F21" s="200"/>
      <c r="G21" s="90" t="s">
        <v>183</v>
      </c>
      <c r="H21" s="103"/>
      <c r="I21" s="103"/>
      <c r="J21" s="103"/>
      <c r="K21" s="103"/>
      <c r="L21" s="108"/>
      <c r="M21" s="108"/>
      <c r="N21" s="108"/>
      <c r="O21" s="108"/>
      <c r="P21" s="108"/>
      <c r="Q21" s="108"/>
      <c r="R21" s="108"/>
    </row>
    <row r="22" spans="1:18" s="17" customFormat="1" ht="36" customHeight="1">
      <c r="A22" s="9" t="s">
        <v>27</v>
      </c>
      <c r="B22" s="10" t="s">
        <v>75</v>
      </c>
      <c r="C22" s="209">
        <f>+C23+C67+C80</f>
        <v>118560.30000000002</v>
      </c>
      <c r="D22" s="209">
        <f>+D23+D67+D80</f>
        <v>118171.8</v>
      </c>
      <c r="E22" s="201">
        <f t="shared" si="1"/>
        <v>-388.50000000001455</v>
      </c>
      <c r="F22" s="193"/>
      <c r="G22" s="112"/>
      <c r="H22" s="100"/>
      <c r="I22" s="100"/>
      <c r="J22" s="100"/>
      <c r="K22" s="100"/>
      <c r="L22" s="106"/>
      <c r="M22" s="106"/>
      <c r="N22" s="106"/>
      <c r="O22" s="106"/>
      <c r="P22" s="106"/>
      <c r="Q22" s="106"/>
      <c r="R22" s="106"/>
    </row>
    <row r="23" spans="1:18" s="17" customFormat="1" ht="21" customHeight="1">
      <c r="A23" s="11" t="s">
        <v>49</v>
      </c>
      <c r="B23" s="10" t="s">
        <v>52</v>
      </c>
      <c r="C23" s="209">
        <f>SUM(C24,C28:C33,C34:C61,C65:C66)</f>
        <v>114387.20000000001</v>
      </c>
      <c r="D23" s="209">
        <f>SUM(D24,D28:D33,D34:D61,D65:D66)</f>
        <v>113984.8</v>
      </c>
      <c r="E23" s="201">
        <f t="shared" si="1"/>
        <v>-402.40000000000873</v>
      </c>
      <c r="F23" s="193"/>
      <c r="G23" s="112"/>
      <c r="H23" s="100"/>
      <c r="I23" s="100"/>
      <c r="J23" s="100"/>
      <c r="K23" s="100"/>
      <c r="L23" s="106"/>
      <c r="M23" s="106"/>
      <c r="N23" s="106"/>
      <c r="O23" s="106"/>
      <c r="P23" s="106"/>
      <c r="Q23" s="106"/>
      <c r="R23" s="106"/>
    </row>
    <row r="24" spans="1:18" s="48" customFormat="1" ht="18" customHeight="1">
      <c r="A24" s="51">
        <v>1</v>
      </c>
      <c r="B24" s="206" t="s">
        <v>10</v>
      </c>
      <c r="C24" s="200">
        <v>85978.5</v>
      </c>
      <c r="D24" s="201">
        <f>+'Dramakan hosqer'!D36</f>
        <v>89702.8</v>
      </c>
      <c r="E24" s="201">
        <f t="shared" si="1"/>
        <v>3724.3000000000029</v>
      </c>
      <c r="F24" s="200"/>
      <c r="G24" s="90"/>
      <c r="H24" s="103"/>
      <c r="I24" s="103"/>
      <c r="J24" s="103"/>
      <c r="K24" s="103"/>
      <c r="L24" s="108"/>
      <c r="M24" s="108"/>
      <c r="N24" s="108"/>
      <c r="O24" s="108"/>
      <c r="P24" s="108"/>
      <c r="Q24" s="108"/>
      <c r="R24" s="108"/>
    </row>
    <row r="25" spans="1:18" s="429" customFormat="1" ht="17.25" customHeight="1">
      <c r="A25" s="424">
        <v>1.1000000000000001</v>
      </c>
      <c r="B25" s="431" t="s">
        <v>110</v>
      </c>
      <c r="C25" s="376">
        <v>0</v>
      </c>
      <c r="D25" s="382">
        <f>+'Dramakan hosqer'!D37</f>
        <v>1760</v>
      </c>
      <c r="E25" s="438">
        <f t="shared" si="1"/>
        <v>1760</v>
      </c>
      <c r="F25" s="376"/>
      <c r="G25" s="374"/>
      <c r="H25" s="369"/>
      <c r="I25" s="369"/>
      <c r="J25" s="369"/>
      <c r="K25" s="369"/>
      <c r="L25" s="439"/>
      <c r="M25" s="439"/>
      <c r="N25" s="439"/>
      <c r="O25" s="439"/>
      <c r="P25" s="439"/>
      <c r="Q25" s="439"/>
      <c r="R25" s="439"/>
    </row>
    <row r="26" spans="1:18" s="429" customFormat="1" ht="17.25">
      <c r="A26" s="424">
        <v>1.2</v>
      </c>
      <c r="B26" s="431" t="s">
        <v>11</v>
      </c>
      <c r="C26" s="376">
        <v>600</v>
      </c>
      <c r="D26" s="382">
        <f>+'Dramakan hosqer'!D38</f>
        <v>8319</v>
      </c>
      <c r="E26" s="438">
        <f t="shared" si="1"/>
        <v>7719</v>
      </c>
      <c r="F26" s="376"/>
      <c r="G26" s="374"/>
      <c r="H26" s="369"/>
      <c r="I26" s="369"/>
      <c r="J26" s="369"/>
      <c r="K26" s="369"/>
      <c r="L26" s="439"/>
      <c r="M26" s="439"/>
      <c r="N26" s="439"/>
      <c r="O26" s="439"/>
      <c r="P26" s="439"/>
      <c r="Q26" s="439"/>
      <c r="R26" s="439"/>
    </row>
    <row r="27" spans="1:18" s="429" customFormat="1" ht="17.25" hidden="1">
      <c r="A27" s="424">
        <v>1.3</v>
      </c>
      <c r="B27" s="431" t="str">
        <f>+'Dramakan hosqer'!B39</f>
        <v>կամավոր ատեստավորման գծով լրավճար</v>
      </c>
      <c r="C27" s="376"/>
      <c r="D27" s="382">
        <f>+'Dramakan hosqer'!D39</f>
        <v>0</v>
      </c>
      <c r="E27" s="438">
        <f t="shared" si="1"/>
        <v>0</v>
      </c>
      <c r="F27" s="376"/>
      <c r="G27" s="374"/>
      <c r="H27" s="369"/>
      <c r="I27" s="369"/>
      <c r="J27" s="369"/>
      <c r="K27" s="369"/>
      <c r="L27" s="439"/>
      <c r="M27" s="439"/>
      <c r="N27" s="439"/>
      <c r="O27" s="439"/>
      <c r="P27" s="439"/>
      <c r="Q27" s="439"/>
      <c r="R27" s="439"/>
    </row>
    <row r="28" spans="1:18" s="48" customFormat="1" ht="18" customHeight="1">
      <c r="A28" s="51">
        <v>2</v>
      </c>
      <c r="B28" s="202" t="s">
        <v>13</v>
      </c>
      <c r="C28" s="200">
        <v>263.7</v>
      </c>
      <c r="D28" s="201">
        <f>+'Dramakan hosqer'!D40</f>
        <v>284.7</v>
      </c>
      <c r="E28" s="201">
        <f t="shared" si="1"/>
        <v>21</v>
      </c>
      <c r="F28" s="200"/>
      <c r="G28" s="90"/>
      <c r="H28" s="103"/>
      <c r="I28" s="103"/>
      <c r="J28" s="103"/>
      <c r="K28" s="103"/>
      <c r="L28" s="108"/>
      <c r="M28" s="108"/>
      <c r="N28" s="108"/>
      <c r="O28" s="108"/>
      <c r="P28" s="108"/>
      <c r="Q28" s="108"/>
      <c r="R28" s="108"/>
    </row>
    <row r="29" spans="1:18" s="48" customFormat="1" ht="18" customHeight="1">
      <c r="A29" s="51">
        <f>A28+1</f>
        <v>3</v>
      </c>
      <c r="B29" s="202" t="s">
        <v>12</v>
      </c>
      <c r="C29" s="200">
        <v>68.8</v>
      </c>
      <c r="D29" s="201">
        <f>+'Dramakan hosqer'!D41</f>
        <v>64.900000000000006</v>
      </c>
      <c r="E29" s="201">
        <f t="shared" si="1"/>
        <v>-3.8999999999999915</v>
      </c>
      <c r="F29" s="200"/>
      <c r="G29" s="90"/>
      <c r="H29" s="103"/>
      <c r="I29" s="103"/>
      <c r="J29" s="103"/>
      <c r="K29" s="103"/>
      <c r="L29" s="108"/>
      <c r="M29" s="108"/>
      <c r="N29" s="108"/>
      <c r="O29" s="108"/>
      <c r="P29" s="108"/>
      <c r="Q29" s="108"/>
      <c r="R29" s="108"/>
    </row>
    <row r="30" spans="1:18" s="48" customFormat="1" ht="18" hidden="1" customHeight="1">
      <c r="A30" s="51">
        <f t="shared" ref="A30:A61" si="3">A29+1</f>
        <v>4</v>
      </c>
      <c r="B30" s="202" t="s">
        <v>14</v>
      </c>
      <c r="C30" s="200">
        <v>0</v>
      </c>
      <c r="D30" s="201">
        <f>+'Dramakan hosqer'!D42</f>
        <v>0</v>
      </c>
      <c r="E30" s="201">
        <f t="shared" si="1"/>
        <v>0</v>
      </c>
      <c r="F30" s="200"/>
      <c r="G30" s="90"/>
      <c r="H30" s="103"/>
      <c r="I30" s="103"/>
      <c r="J30" s="103"/>
      <c r="K30" s="103"/>
      <c r="L30" s="108"/>
      <c r="M30" s="108"/>
      <c r="N30" s="108"/>
      <c r="O30" s="108"/>
      <c r="P30" s="108"/>
      <c r="Q30" s="108"/>
      <c r="R30" s="108"/>
    </row>
    <row r="31" spans="1:18" s="48" customFormat="1" ht="18" customHeight="1">
      <c r="A31" s="51">
        <v>4</v>
      </c>
      <c r="B31" s="202" t="s">
        <v>15</v>
      </c>
      <c r="C31" s="200">
        <v>3.9</v>
      </c>
      <c r="D31" s="201">
        <f>+'Dramakan hosqer'!D43</f>
        <v>3.9</v>
      </c>
      <c r="E31" s="201">
        <f t="shared" si="1"/>
        <v>0</v>
      </c>
      <c r="F31" s="200"/>
      <c r="G31" s="90"/>
      <c r="H31" s="103"/>
      <c r="I31" s="103"/>
      <c r="J31" s="103"/>
      <c r="K31" s="103"/>
      <c r="L31" s="108"/>
      <c r="M31" s="108"/>
      <c r="N31" s="108"/>
      <c r="O31" s="108"/>
      <c r="P31" s="108"/>
      <c r="Q31" s="108"/>
      <c r="R31" s="108"/>
    </row>
    <row r="32" spans="1:18" s="48" customFormat="1" ht="16.5" hidden="1" customHeight="1">
      <c r="A32" s="51">
        <f t="shared" si="3"/>
        <v>5</v>
      </c>
      <c r="B32" s="202" t="s">
        <v>16</v>
      </c>
      <c r="C32" s="200"/>
      <c r="D32" s="201">
        <f>+'Dramakan hosqer'!D44</f>
        <v>0</v>
      </c>
      <c r="E32" s="201">
        <f t="shared" si="1"/>
        <v>0</v>
      </c>
      <c r="F32" s="200"/>
      <c r="G32" s="114"/>
      <c r="H32" s="103"/>
      <c r="I32" s="103"/>
      <c r="J32" s="103"/>
      <c r="K32" s="103"/>
      <c r="L32" s="108"/>
      <c r="M32" s="108"/>
      <c r="N32" s="108"/>
      <c r="O32" s="108"/>
      <c r="P32" s="108"/>
      <c r="Q32" s="108"/>
      <c r="R32" s="108"/>
    </row>
    <row r="33" spans="1:18" s="48" customFormat="1" ht="17.25">
      <c r="A33" s="51">
        <v>5</v>
      </c>
      <c r="B33" s="202" t="s">
        <v>263</v>
      </c>
      <c r="C33" s="201">
        <v>129.6</v>
      </c>
      <c r="D33" s="201">
        <f>+'Dramakan hosqer'!D45</f>
        <v>129.6</v>
      </c>
      <c r="E33" s="201">
        <f t="shared" si="1"/>
        <v>0</v>
      </c>
      <c r="F33" s="194"/>
      <c r="G33" s="90"/>
      <c r="H33" s="103"/>
      <c r="I33" s="103"/>
      <c r="J33" s="103"/>
      <c r="K33" s="103"/>
      <c r="L33" s="108"/>
      <c r="M33" s="108"/>
      <c r="N33" s="108"/>
      <c r="O33" s="108"/>
      <c r="P33" s="108"/>
      <c r="Q33" s="108"/>
      <c r="R33" s="108"/>
    </row>
    <row r="34" spans="1:18" s="48" customFormat="1" ht="18" customHeight="1">
      <c r="A34" s="51">
        <f t="shared" si="3"/>
        <v>6</v>
      </c>
      <c r="B34" s="202" t="s">
        <v>18</v>
      </c>
      <c r="C34" s="200">
        <v>48</v>
      </c>
      <c r="D34" s="201">
        <f>+'Dramakan hosqer'!D46</f>
        <v>53</v>
      </c>
      <c r="E34" s="201">
        <f t="shared" si="1"/>
        <v>5</v>
      </c>
      <c r="F34" s="194"/>
      <c r="G34" s="90"/>
      <c r="H34" s="103"/>
      <c r="I34" s="103"/>
      <c r="J34" s="103"/>
      <c r="K34" s="103"/>
      <c r="L34" s="108"/>
      <c r="M34" s="108"/>
      <c r="N34" s="108"/>
      <c r="O34" s="108"/>
      <c r="P34" s="108"/>
      <c r="Q34" s="108"/>
      <c r="R34" s="108"/>
    </row>
    <row r="35" spans="1:18" s="48" customFormat="1" ht="34.5">
      <c r="A35" s="51">
        <f t="shared" si="3"/>
        <v>7</v>
      </c>
      <c r="B35" s="216" t="s">
        <v>261</v>
      </c>
      <c r="C35" s="200">
        <v>150</v>
      </c>
      <c r="D35" s="201">
        <f>+'Dramakan hosqer'!D47</f>
        <v>220</v>
      </c>
      <c r="E35" s="201">
        <f t="shared" si="1"/>
        <v>70</v>
      </c>
      <c r="F35" s="513" t="s">
        <v>281</v>
      </c>
      <c r="G35" s="4"/>
      <c r="H35" s="103"/>
      <c r="I35" s="103"/>
      <c r="J35" s="103"/>
      <c r="K35" s="103"/>
      <c r="L35" s="108"/>
      <c r="M35" s="108"/>
      <c r="N35" s="108"/>
      <c r="O35" s="108"/>
      <c r="P35" s="108"/>
      <c r="Q35" s="108"/>
      <c r="R35" s="108"/>
    </row>
    <row r="36" spans="1:18" s="48" customFormat="1" ht="54">
      <c r="A36" s="51">
        <f t="shared" si="3"/>
        <v>8</v>
      </c>
      <c r="B36" s="207" t="s">
        <v>67</v>
      </c>
      <c r="C36" s="200">
        <v>250</v>
      </c>
      <c r="D36" s="201">
        <f>+'Dramakan hosqer'!D48</f>
        <v>1681</v>
      </c>
      <c r="E36" s="201">
        <f t="shared" si="1"/>
        <v>1431</v>
      </c>
      <c r="F36" s="513" t="s">
        <v>282</v>
      </c>
      <c r="G36" s="90"/>
      <c r="H36" s="103"/>
      <c r="I36" s="103"/>
      <c r="J36" s="103"/>
      <c r="K36" s="103"/>
      <c r="L36" s="108"/>
      <c r="M36" s="108"/>
      <c r="N36" s="108"/>
      <c r="O36" s="108"/>
      <c r="P36" s="108"/>
      <c r="Q36" s="108"/>
      <c r="R36" s="108"/>
    </row>
    <row r="37" spans="1:18" s="48" customFormat="1" ht="18" hidden="1" customHeight="1">
      <c r="A37" s="51">
        <f t="shared" si="3"/>
        <v>9</v>
      </c>
      <c r="B37" s="202" t="s">
        <v>41</v>
      </c>
      <c r="C37" s="200"/>
      <c r="D37" s="201">
        <f>+'Dramakan hosqer'!D49</f>
        <v>0</v>
      </c>
      <c r="E37" s="201">
        <f t="shared" si="1"/>
        <v>0</v>
      </c>
      <c r="F37" s="514"/>
      <c r="G37" s="90"/>
      <c r="H37" s="103"/>
      <c r="I37" s="103"/>
      <c r="J37" s="103"/>
      <c r="K37" s="103"/>
      <c r="L37" s="108"/>
      <c r="M37" s="108"/>
      <c r="N37" s="108"/>
      <c r="O37" s="108"/>
      <c r="P37" s="108"/>
      <c r="Q37" s="108"/>
      <c r="R37" s="108"/>
    </row>
    <row r="38" spans="1:18" s="48" customFormat="1" ht="27">
      <c r="A38" s="51">
        <v>9</v>
      </c>
      <c r="B38" s="202" t="s">
        <v>111</v>
      </c>
      <c r="C38" s="200">
        <v>0</v>
      </c>
      <c r="D38" s="201">
        <f>+'Dramakan hosqer'!D50</f>
        <v>80</v>
      </c>
      <c r="E38" s="201">
        <f t="shared" si="1"/>
        <v>80</v>
      </c>
      <c r="F38" s="513" t="s">
        <v>283</v>
      </c>
      <c r="G38" s="90"/>
      <c r="H38" s="103"/>
      <c r="I38" s="103"/>
      <c r="J38" s="103"/>
      <c r="K38" s="103"/>
      <c r="L38" s="108"/>
      <c r="M38" s="108"/>
      <c r="N38" s="108"/>
      <c r="O38" s="108"/>
      <c r="P38" s="108"/>
      <c r="Q38" s="108"/>
      <c r="R38" s="108"/>
    </row>
    <row r="39" spans="1:18" s="48" customFormat="1" ht="1.9" hidden="1" customHeight="1">
      <c r="A39" s="51">
        <f t="shared" si="3"/>
        <v>10</v>
      </c>
      <c r="B39" s="202" t="s">
        <v>112</v>
      </c>
      <c r="C39" s="200"/>
      <c r="D39" s="201">
        <f>+'Dramakan hosqer'!D51</f>
        <v>0</v>
      </c>
      <c r="E39" s="201">
        <f t="shared" si="1"/>
        <v>0</v>
      </c>
      <c r="F39" s="514"/>
      <c r="G39" s="90"/>
      <c r="H39" s="103"/>
      <c r="I39" s="103"/>
      <c r="J39" s="103"/>
      <c r="K39" s="103"/>
      <c r="L39" s="108"/>
      <c r="M39" s="108"/>
      <c r="N39" s="108"/>
      <c r="O39" s="108"/>
      <c r="P39" s="108"/>
      <c r="Q39" s="108"/>
      <c r="R39" s="108"/>
    </row>
    <row r="40" spans="1:18" s="48" customFormat="1" ht="40.5">
      <c r="A40" s="51">
        <v>10</v>
      </c>
      <c r="B40" s="202" t="s">
        <v>19</v>
      </c>
      <c r="C40" s="200">
        <v>0</v>
      </c>
      <c r="D40" s="201">
        <f>+'Dramakan hosqer'!D52</f>
        <v>990</v>
      </c>
      <c r="E40" s="201">
        <f t="shared" si="1"/>
        <v>990</v>
      </c>
      <c r="F40" s="513" t="s">
        <v>284</v>
      </c>
      <c r="G40" s="90"/>
      <c r="H40" s="103"/>
      <c r="I40" s="103"/>
      <c r="J40" s="103"/>
      <c r="K40" s="103"/>
      <c r="L40" s="108"/>
      <c r="M40" s="108"/>
      <c r="N40" s="108"/>
      <c r="O40" s="108"/>
      <c r="P40" s="108"/>
      <c r="Q40" s="108"/>
      <c r="R40" s="108"/>
    </row>
    <row r="41" spans="1:18" s="48" customFormat="1" ht="18" customHeight="1">
      <c r="A41" s="51">
        <f t="shared" si="3"/>
        <v>11</v>
      </c>
      <c r="B41" s="202" t="s">
        <v>20</v>
      </c>
      <c r="C41" s="200">
        <v>70</v>
      </c>
      <c r="D41" s="201">
        <f>+'Dramakan hosqer'!D53</f>
        <v>70</v>
      </c>
      <c r="E41" s="201">
        <f t="shared" si="1"/>
        <v>0</v>
      </c>
      <c r="F41" s="513"/>
      <c r="G41" s="90"/>
      <c r="H41" s="103"/>
      <c r="I41" s="103"/>
      <c r="J41" s="103"/>
      <c r="K41" s="103"/>
      <c r="L41" s="108"/>
      <c r="M41" s="108"/>
      <c r="N41" s="108"/>
      <c r="O41" s="108"/>
      <c r="P41" s="108"/>
      <c r="Q41" s="108"/>
      <c r="R41" s="108"/>
    </row>
    <row r="42" spans="1:18" s="48" customFormat="1" ht="18" hidden="1" customHeight="1">
      <c r="A42" s="51">
        <f t="shared" si="3"/>
        <v>12</v>
      </c>
      <c r="B42" s="202" t="s">
        <v>60</v>
      </c>
      <c r="C42" s="200"/>
      <c r="D42" s="201">
        <f>+'Dramakan hosqer'!D54</f>
        <v>0</v>
      </c>
      <c r="E42" s="201">
        <f t="shared" si="1"/>
        <v>0</v>
      </c>
      <c r="F42" s="513"/>
      <c r="G42" s="90"/>
      <c r="H42" s="103"/>
      <c r="I42" s="103"/>
      <c r="J42" s="103"/>
      <c r="K42" s="103"/>
      <c r="L42" s="108"/>
      <c r="M42" s="108"/>
      <c r="N42" s="108"/>
      <c r="O42" s="108"/>
      <c r="P42" s="108"/>
      <c r="Q42" s="108"/>
      <c r="R42" s="108"/>
    </row>
    <row r="43" spans="1:18" s="48" customFormat="1" ht="18" hidden="1" customHeight="1">
      <c r="A43" s="51">
        <f t="shared" si="3"/>
        <v>13</v>
      </c>
      <c r="B43" s="216" t="s">
        <v>47</v>
      </c>
      <c r="C43" s="200"/>
      <c r="D43" s="201">
        <f>+'Dramakan hosqer'!D55</f>
        <v>0</v>
      </c>
      <c r="E43" s="201">
        <f t="shared" si="1"/>
        <v>0</v>
      </c>
      <c r="F43" s="513"/>
      <c r="G43" s="90"/>
      <c r="H43" s="103"/>
      <c r="I43" s="103"/>
      <c r="J43" s="103"/>
      <c r="K43" s="103"/>
      <c r="L43" s="108"/>
      <c r="M43" s="108"/>
      <c r="N43" s="108"/>
      <c r="O43" s="108"/>
      <c r="P43" s="108"/>
      <c r="Q43" s="108"/>
      <c r="R43" s="108"/>
    </row>
    <row r="44" spans="1:18" s="48" customFormat="1" ht="27">
      <c r="A44" s="51">
        <v>12</v>
      </c>
      <c r="B44" s="216" t="s">
        <v>38</v>
      </c>
      <c r="C44" s="200">
        <v>120</v>
      </c>
      <c r="D44" s="201">
        <f>+'Dramakan hosqer'!D56</f>
        <v>150</v>
      </c>
      <c r="E44" s="201">
        <f t="shared" si="1"/>
        <v>30</v>
      </c>
      <c r="F44" s="513" t="s">
        <v>285</v>
      </c>
      <c r="G44" s="90"/>
      <c r="H44" s="103"/>
      <c r="I44" s="103"/>
      <c r="J44" s="103"/>
      <c r="K44" s="103"/>
      <c r="L44" s="108"/>
      <c r="M44" s="108"/>
      <c r="N44" s="108"/>
      <c r="O44" s="108"/>
      <c r="P44" s="108"/>
      <c r="Q44" s="108"/>
      <c r="R44" s="108"/>
    </row>
    <row r="45" spans="1:18" s="48" customFormat="1" ht="32.450000000000003" customHeight="1">
      <c r="A45" s="51">
        <f t="shared" si="3"/>
        <v>13</v>
      </c>
      <c r="B45" s="216" t="s">
        <v>68</v>
      </c>
      <c r="C45" s="200">
        <v>80</v>
      </c>
      <c r="D45" s="201">
        <f>+'Dramakan hosqer'!D57</f>
        <v>80</v>
      </c>
      <c r="E45" s="201">
        <f t="shared" si="1"/>
        <v>0</v>
      </c>
      <c r="F45" s="194"/>
      <c r="G45" s="90"/>
      <c r="H45" s="103"/>
      <c r="I45" s="103"/>
      <c r="J45" s="103"/>
      <c r="K45" s="103"/>
      <c r="L45" s="108"/>
      <c r="M45" s="108"/>
      <c r="N45" s="108"/>
      <c r="O45" s="108"/>
      <c r="P45" s="108"/>
      <c r="Q45" s="108"/>
      <c r="R45" s="108"/>
    </row>
    <row r="46" spans="1:18" s="48" customFormat="1" ht="34.5">
      <c r="A46" s="51">
        <f t="shared" si="3"/>
        <v>14</v>
      </c>
      <c r="B46" s="216" t="s">
        <v>69</v>
      </c>
      <c r="C46" s="200">
        <v>117</v>
      </c>
      <c r="D46" s="201">
        <f>+'Dramakan hosqer'!D58</f>
        <v>117</v>
      </c>
      <c r="E46" s="201">
        <f t="shared" si="1"/>
        <v>0</v>
      </c>
      <c r="F46" s="194"/>
      <c r="G46" s="4"/>
      <c r="H46" s="103"/>
      <c r="I46" s="103"/>
      <c r="J46" s="103"/>
      <c r="K46" s="103"/>
      <c r="L46" s="108"/>
      <c r="M46" s="108"/>
      <c r="N46" s="108"/>
      <c r="O46" s="108"/>
      <c r="P46" s="108"/>
      <c r="Q46" s="108"/>
      <c r="R46" s="108"/>
    </row>
    <row r="47" spans="1:18" s="48" customFormat="1" ht="18" hidden="1" customHeight="1">
      <c r="A47" s="51">
        <f t="shared" si="3"/>
        <v>15</v>
      </c>
      <c r="B47" s="202" t="s">
        <v>39</v>
      </c>
      <c r="C47" s="200"/>
      <c r="D47" s="201">
        <f>+'Dramakan hosqer'!D59</f>
        <v>0</v>
      </c>
      <c r="E47" s="201">
        <f t="shared" si="1"/>
        <v>0</v>
      </c>
      <c r="F47" s="194"/>
      <c r="G47" s="90"/>
      <c r="H47" s="103"/>
      <c r="I47" s="103"/>
      <c r="J47" s="103"/>
      <c r="K47" s="103"/>
      <c r="L47" s="108"/>
      <c r="M47" s="108"/>
      <c r="N47" s="108"/>
      <c r="O47" s="108"/>
      <c r="P47" s="108"/>
      <c r="Q47" s="108"/>
      <c r="R47" s="108"/>
    </row>
    <row r="48" spans="1:18" s="48" customFormat="1" ht="18" hidden="1" customHeight="1">
      <c r="A48" s="51">
        <f t="shared" si="3"/>
        <v>16</v>
      </c>
      <c r="B48" s="202" t="s">
        <v>113</v>
      </c>
      <c r="C48" s="200"/>
      <c r="D48" s="201">
        <f>+'Dramakan hosqer'!D60</f>
        <v>0</v>
      </c>
      <c r="E48" s="201">
        <f t="shared" si="1"/>
        <v>0</v>
      </c>
      <c r="F48" s="194"/>
      <c r="G48" s="90"/>
      <c r="H48" s="103"/>
      <c r="I48" s="103"/>
      <c r="J48" s="103"/>
      <c r="K48" s="103"/>
      <c r="L48" s="108"/>
      <c r="M48" s="108"/>
      <c r="N48" s="108"/>
      <c r="O48" s="108"/>
      <c r="P48" s="108"/>
      <c r="Q48" s="108"/>
      <c r="R48" s="108"/>
    </row>
    <row r="49" spans="1:18" s="48" customFormat="1" ht="18" hidden="1" customHeight="1">
      <c r="A49" s="51">
        <f t="shared" si="3"/>
        <v>17</v>
      </c>
      <c r="B49" s="202" t="s">
        <v>40</v>
      </c>
      <c r="C49" s="200"/>
      <c r="D49" s="201">
        <f>+'Dramakan hosqer'!D61</f>
        <v>0</v>
      </c>
      <c r="E49" s="201">
        <f t="shared" si="1"/>
        <v>0</v>
      </c>
      <c r="F49" s="194"/>
      <c r="G49" s="90"/>
      <c r="H49" s="103"/>
      <c r="I49" s="103"/>
      <c r="J49" s="103"/>
      <c r="K49" s="103"/>
      <c r="L49" s="108"/>
      <c r="M49" s="108"/>
      <c r="N49" s="108"/>
      <c r="O49" s="108"/>
      <c r="P49" s="108"/>
      <c r="Q49" s="108"/>
      <c r="R49" s="108"/>
    </row>
    <row r="50" spans="1:18" s="48" customFormat="1" ht="26.45" customHeight="1">
      <c r="A50" s="51">
        <v>15</v>
      </c>
      <c r="B50" s="202" t="s">
        <v>57</v>
      </c>
      <c r="C50" s="200">
        <v>60</v>
      </c>
      <c r="D50" s="201">
        <f>+'Dramakan hosqer'!D62</f>
        <v>90</v>
      </c>
      <c r="E50" s="201">
        <f t="shared" si="1"/>
        <v>30</v>
      </c>
      <c r="F50" s="513" t="s">
        <v>286</v>
      </c>
      <c r="G50" s="90"/>
      <c r="H50" s="103"/>
      <c r="I50" s="103"/>
      <c r="J50" s="103"/>
      <c r="K50" s="103"/>
      <c r="L50" s="108"/>
      <c r="M50" s="108"/>
      <c r="N50" s="108"/>
      <c r="O50" s="108"/>
      <c r="P50" s="108"/>
      <c r="Q50" s="108"/>
      <c r="R50" s="108"/>
    </row>
    <row r="51" spans="1:18" s="48" customFormat="1" ht="34.5">
      <c r="A51" s="51">
        <f t="shared" si="3"/>
        <v>16</v>
      </c>
      <c r="B51" s="319" t="s">
        <v>262</v>
      </c>
      <c r="C51" s="200">
        <v>13009.3</v>
      </c>
      <c r="D51" s="201">
        <f>+'Dramakan hosqer'!D63</f>
        <v>13009.3</v>
      </c>
      <c r="E51" s="201">
        <f t="shared" si="1"/>
        <v>0</v>
      </c>
      <c r="F51" s="513"/>
      <c r="G51" s="90"/>
      <c r="H51" s="103"/>
      <c r="I51" s="103"/>
      <c r="J51" s="103"/>
      <c r="K51" s="103"/>
      <c r="L51" s="108"/>
      <c r="M51" s="108"/>
      <c r="N51" s="108"/>
      <c r="O51" s="108"/>
      <c r="P51" s="108"/>
      <c r="Q51" s="108"/>
      <c r="R51" s="108"/>
    </row>
    <row r="52" spans="1:18" s="48" customFormat="1" ht="18" customHeight="1">
      <c r="A52" s="51">
        <f t="shared" si="3"/>
        <v>17</v>
      </c>
      <c r="B52" s="202" t="s">
        <v>224</v>
      </c>
      <c r="C52" s="200">
        <v>0</v>
      </c>
      <c r="D52" s="201">
        <f>+'Dramakan hosqer'!D64</f>
        <v>100</v>
      </c>
      <c r="E52" s="201">
        <f t="shared" si="1"/>
        <v>100</v>
      </c>
      <c r="F52" s="513" t="s">
        <v>287</v>
      </c>
      <c r="G52" s="90"/>
      <c r="H52" s="103"/>
      <c r="I52" s="103"/>
      <c r="J52" s="103"/>
      <c r="K52" s="103"/>
      <c r="L52" s="108"/>
      <c r="M52" s="108"/>
      <c r="N52" s="108"/>
      <c r="O52" s="108"/>
      <c r="P52" s="108"/>
      <c r="Q52" s="108"/>
      <c r="R52" s="108"/>
    </row>
    <row r="53" spans="1:18" s="48" customFormat="1" ht="27.6" customHeight="1">
      <c r="A53" s="51">
        <f t="shared" si="3"/>
        <v>18</v>
      </c>
      <c r="B53" s="206" t="s">
        <v>267</v>
      </c>
      <c r="C53" s="200">
        <v>680</v>
      </c>
      <c r="D53" s="201">
        <f>+'Dramakan hosqer'!D65</f>
        <v>950</v>
      </c>
      <c r="E53" s="201">
        <f t="shared" si="1"/>
        <v>270</v>
      </c>
      <c r="F53" s="513" t="s">
        <v>288</v>
      </c>
      <c r="G53" s="90"/>
      <c r="H53" s="103"/>
      <c r="I53" s="103"/>
      <c r="J53" s="103"/>
      <c r="K53" s="103"/>
      <c r="L53" s="108"/>
      <c r="M53" s="108"/>
      <c r="N53" s="108"/>
      <c r="O53" s="108"/>
      <c r="P53" s="108"/>
      <c r="Q53" s="108"/>
      <c r="R53" s="108"/>
    </row>
    <row r="54" spans="1:18" s="48" customFormat="1" ht="18" customHeight="1">
      <c r="A54" s="51">
        <f t="shared" si="3"/>
        <v>19</v>
      </c>
      <c r="B54" s="206" t="s">
        <v>268</v>
      </c>
      <c r="C54" s="200">
        <v>400</v>
      </c>
      <c r="D54" s="201">
        <f>+'Dramakan hosqer'!D66</f>
        <v>400</v>
      </c>
      <c r="E54" s="201">
        <f t="shared" si="1"/>
        <v>0</v>
      </c>
      <c r="F54" s="513"/>
      <c r="G54" s="90"/>
      <c r="H54" s="103"/>
      <c r="I54" s="103"/>
      <c r="J54" s="103"/>
      <c r="K54" s="103"/>
      <c r="L54" s="108"/>
      <c r="M54" s="108"/>
      <c r="N54" s="108"/>
      <c r="O54" s="108"/>
      <c r="P54" s="108"/>
      <c r="Q54" s="108"/>
      <c r="R54" s="108"/>
    </row>
    <row r="55" spans="1:18" s="48" customFormat="1" ht="27.6" customHeight="1">
      <c r="A55" s="51">
        <v>20</v>
      </c>
      <c r="B55" s="452" t="s">
        <v>291</v>
      </c>
      <c r="C55" s="200">
        <v>0</v>
      </c>
      <c r="D55" s="201">
        <f>+'Dramakan hosqer'!D66</f>
        <v>400</v>
      </c>
      <c r="E55" s="201">
        <f t="shared" ref="E55" si="4">D55-C55</f>
        <v>400</v>
      </c>
      <c r="F55" s="513" t="s">
        <v>293</v>
      </c>
      <c r="G55" s="90"/>
      <c r="H55" s="103"/>
      <c r="I55" s="103"/>
      <c r="J55" s="103"/>
      <c r="K55" s="103"/>
      <c r="L55" s="108"/>
      <c r="M55" s="108"/>
      <c r="N55" s="108"/>
      <c r="O55" s="108"/>
      <c r="P55" s="108"/>
      <c r="Q55" s="108"/>
      <c r="R55" s="108"/>
    </row>
    <row r="56" spans="1:18" s="48" customFormat="1" ht="27">
      <c r="A56" s="51">
        <v>21</v>
      </c>
      <c r="B56" s="452" t="s">
        <v>297</v>
      </c>
      <c r="C56" s="200">
        <v>100</v>
      </c>
      <c r="D56" s="201">
        <f>+'Dramakan hosqer'!D67</f>
        <v>400</v>
      </c>
      <c r="E56" s="201">
        <f t="shared" si="1"/>
        <v>300</v>
      </c>
      <c r="F56" s="513" t="s">
        <v>289</v>
      </c>
      <c r="G56" s="90"/>
      <c r="H56" s="103"/>
      <c r="I56" s="103"/>
      <c r="J56" s="103"/>
      <c r="K56" s="103"/>
      <c r="L56" s="108"/>
      <c r="M56" s="108"/>
      <c r="N56" s="108"/>
      <c r="O56" s="108"/>
      <c r="P56" s="108"/>
      <c r="Q56" s="108"/>
      <c r="R56" s="108"/>
    </row>
    <row r="57" spans="1:18" s="48" customFormat="1" ht="31.9" customHeight="1">
      <c r="A57" s="51">
        <v>22</v>
      </c>
      <c r="B57" s="453" t="s">
        <v>280</v>
      </c>
      <c r="C57" s="200">
        <v>0</v>
      </c>
      <c r="D57" s="201">
        <f>+'Dramakan hosqer'!D69</f>
        <v>500</v>
      </c>
      <c r="E57" s="201">
        <f t="shared" ref="E57:E58" si="5">D57-C57</f>
        <v>500</v>
      </c>
      <c r="F57" s="513" t="s">
        <v>290</v>
      </c>
      <c r="G57" s="90"/>
      <c r="H57" s="103"/>
      <c r="I57" s="103"/>
      <c r="J57" s="103"/>
      <c r="K57" s="103"/>
      <c r="L57" s="108"/>
      <c r="M57" s="108"/>
      <c r="N57" s="108"/>
      <c r="O57" s="108"/>
      <c r="P57" s="108"/>
      <c r="Q57" s="108"/>
      <c r="R57" s="108"/>
    </row>
    <row r="58" spans="1:18" s="48" customFormat="1" ht="25.15" customHeight="1">
      <c r="A58" s="51">
        <f t="shared" si="3"/>
        <v>23</v>
      </c>
      <c r="B58" s="453" t="s">
        <v>269</v>
      </c>
      <c r="C58" s="200">
        <v>4250</v>
      </c>
      <c r="D58" s="201">
        <f>+'Dramakan hosqer'!D70</f>
        <v>3500</v>
      </c>
      <c r="E58" s="201">
        <f t="shared" si="5"/>
        <v>-750</v>
      </c>
      <c r="F58" s="194"/>
      <c r="G58" s="90"/>
      <c r="H58" s="103"/>
      <c r="I58" s="103"/>
      <c r="J58" s="103"/>
      <c r="K58" s="103"/>
      <c r="L58" s="108"/>
      <c r="M58" s="108"/>
      <c r="N58" s="108"/>
      <c r="O58" s="108"/>
      <c r="P58" s="108"/>
      <c r="Q58" s="108"/>
      <c r="R58" s="108"/>
    </row>
    <row r="59" spans="1:18" s="48" customFormat="1" ht="23.45" customHeight="1">
      <c r="A59" s="51">
        <f t="shared" si="3"/>
        <v>24</v>
      </c>
      <c r="B59" s="453" t="s">
        <v>270</v>
      </c>
      <c r="C59" s="200">
        <v>700</v>
      </c>
      <c r="D59" s="201">
        <f>+'Dramakan hosqer'!D71</f>
        <v>550</v>
      </c>
      <c r="E59" s="201">
        <f t="shared" si="1"/>
        <v>-150</v>
      </c>
      <c r="F59" s="194"/>
      <c r="G59" s="90"/>
      <c r="H59" s="103"/>
      <c r="I59" s="103"/>
      <c r="J59" s="103"/>
      <c r="K59" s="103"/>
      <c r="L59" s="108"/>
      <c r="M59" s="108"/>
      <c r="N59" s="108"/>
      <c r="O59" s="108"/>
      <c r="P59" s="108"/>
      <c r="Q59" s="108"/>
      <c r="R59" s="108"/>
    </row>
    <row r="60" spans="1:18" s="48" customFormat="1" ht="27">
      <c r="A60" s="51">
        <f t="shared" si="3"/>
        <v>25</v>
      </c>
      <c r="B60" s="112" t="s">
        <v>292</v>
      </c>
      <c r="C60" s="200">
        <v>0</v>
      </c>
      <c r="D60" s="201">
        <f>+'Dramakan hosqer'!D72</f>
        <v>100</v>
      </c>
      <c r="E60" s="201">
        <f t="shared" si="1"/>
        <v>100</v>
      </c>
      <c r="F60" s="513" t="s">
        <v>294</v>
      </c>
      <c r="G60" s="90"/>
      <c r="H60" s="103"/>
      <c r="I60" s="103"/>
      <c r="J60" s="103"/>
      <c r="K60" s="103"/>
      <c r="L60" s="108"/>
      <c r="M60" s="108"/>
      <c r="N60" s="108"/>
      <c r="O60" s="108"/>
      <c r="P60" s="108"/>
      <c r="Q60" s="108"/>
      <c r="R60" s="108"/>
    </row>
    <row r="61" spans="1:18" s="48" customFormat="1" ht="36.75" hidden="1" customHeight="1">
      <c r="A61" s="51">
        <f t="shared" si="3"/>
        <v>26</v>
      </c>
      <c r="B61" s="208" t="s">
        <v>28</v>
      </c>
      <c r="C61" s="201"/>
      <c r="D61" s="201">
        <f>SUM(D62:D64)</f>
        <v>0</v>
      </c>
      <c r="E61" s="201">
        <f t="shared" si="1"/>
        <v>0</v>
      </c>
      <c r="F61" s="194"/>
      <c r="G61" s="90"/>
      <c r="H61" s="103"/>
      <c r="I61" s="103"/>
      <c r="J61" s="103"/>
      <c r="K61" s="103"/>
      <c r="L61" s="108"/>
      <c r="M61" s="108"/>
      <c r="N61" s="108"/>
      <c r="O61" s="108"/>
      <c r="P61" s="108"/>
      <c r="Q61" s="108"/>
      <c r="R61" s="108"/>
    </row>
    <row r="62" spans="1:18" s="435" customFormat="1" ht="18" hidden="1" customHeight="1">
      <c r="A62" s="389">
        <f>A61+0.1</f>
        <v>26.1</v>
      </c>
      <c r="B62" s="440" t="s">
        <v>29</v>
      </c>
      <c r="C62" s="376"/>
      <c r="D62" s="382">
        <f>+'Dramakan hosqer'!D74</f>
        <v>0</v>
      </c>
      <c r="E62" s="438">
        <f t="shared" si="1"/>
        <v>0</v>
      </c>
      <c r="F62" s="376"/>
      <c r="G62" s="441"/>
      <c r="H62" s="442"/>
      <c r="I62" s="442"/>
      <c r="J62" s="442"/>
      <c r="K62" s="442"/>
      <c r="L62" s="443"/>
      <c r="M62" s="443"/>
      <c r="N62" s="443"/>
      <c r="O62" s="443"/>
      <c r="P62" s="443"/>
      <c r="Q62" s="443"/>
      <c r="R62" s="443"/>
    </row>
    <row r="63" spans="1:18" s="435" customFormat="1" ht="18.75" hidden="1" customHeight="1">
      <c r="A63" s="389">
        <f t="shared" ref="A63:A64" si="6">A62+0.1</f>
        <v>26.200000000000003</v>
      </c>
      <c r="B63" s="440" t="s">
        <v>42</v>
      </c>
      <c r="C63" s="376"/>
      <c r="D63" s="382">
        <f>+'Dramakan hosqer'!D75</f>
        <v>0</v>
      </c>
      <c r="E63" s="438">
        <f t="shared" si="1"/>
        <v>0</v>
      </c>
      <c r="F63" s="376"/>
      <c r="G63" s="441"/>
      <c r="H63" s="442"/>
      <c r="I63" s="442"/>
      <c r="J63" s="442"/>
      <c r="K63" s="442"/>
      <c r="L63" s="443"/>
      <c r="M63" s="443"/>
      <c r="N63" s="443"/>
      <c r="O63" s="443"/>
      <c r="P63" s="443"/>
      <c r="Q63" s="443"/>
      <c r="R63" s="443"/>
    </row>
    <row r="64" spans="1:18" s="435" customFormat="1" ht="18" hidden="1" customHeight="1">
      <c r="A64" s="389">
        <f t="shared" si="6"/>
        <v>26.300000000000004</v>
      </c>
      <c r="B64" s="444" t="s">
        <v>76</v>
      </c>
      <c r="C64" s="376"/>
      <c r="D64" s="382">
        <f>+'Dramakan hosqer'!D76</f>
        <v>0</v>
      </c>
      <c r="E64" s="438">
        <f t="shared" si="1"/>
        <v>0</v>
      </c>
      <c r="F64" s="376"/>
      <c r="G64" s="441"/>
      <c r="H64" s="442"/>
      <c r="I64" s="442"/>
      <c r="J64" s="442"/>
      <c r="K64" s="442"/>
      <c r="L64" s="443"/>
      <c r="M64" s="443"/>
      <c r="N64" s="443"/>
      <c r="O64" s="443"/>
      <c r="P64" s="443"/>
      <c r="Q64" s="443"/>
      <c r="R64" s="443"/>
    </row>
    <row r="65" spans="1:20" s="48" customFormat="1" ht="18" customHeight="1">
      <c r="A65" s="61">
        <v>26</v>
      </c>
      <c r="B65" s="208" t="s">
        <v>30</v>
      </c>
      <c r="C65" s="200">
        <v>358.6</v>
      </c>
      <c r="D65" s="382">
        <f>'Dramakan hosqer'!D77</f>
        <v>358.6</v>
      </c>
      <c r="E65" s="201">
        <f t="shared" si="1"/>
        <v>0</v>
      </c>
      <c r="F65" s="194"/>
      <c r="G65" s="90"/>
      <c r="H65" s="103"/>
      <c r="I65" s="103"/>
      <c r="J65" s="103"/>
      <c r="K65" s="103"/>
      <c r="L65" s="108"/>
      <c r="M65" s="108"/>
      <c r="N65" s="108"/>
      <c r="O65" s="108"/>
      <c r="P65" s="108"/>
      <c r="Q65" s="108"/>
      <c r="R65" s="108"/>
    </row>
    <row r="66" spans="1:20" s="48" customFormat="1" ht="18" customHeight="1">
      <c r="A66" s="61">
        <v>27</v>
      </c>
      <c r="B66" s="203" t="s">
        <v>77</v>
      </c>
      <c r="C66" s="200">
        <v>7549.8</v>
      </c>
      <c r="D66" s="382">
        <f>'Dramakan hosqer'!D78</f>
        <v>0</v>
      </c>
      <c r="E66" s="201">
        <f t="shared" si="1"/>
        <v>-7549.8</v>
      </c>
      <c r="F66" s="194"/>
      <c r="G66" s="96"/>
      <c r="H66" s="103"/>
      <c r="I66" s="103"/>
      <c r="J66" s="103"/>
      <c r="K66" s="103"/>
      <c r="L66" s="108"/>
      <c r="M66" s="108"/>
      <c r="N66" s="108"/>
      <c r="O66" s="108"/>
      <c r="P66" s="108"/>
      <c r="Q66" s="108"/>
      <c r="R66" s="108"/>
    </row>
    <row r="67" spans="1:20" s="48" customFormat="1" ht="21.75" customHeight="1">
      <c r="A67" s="135" t="s">
        <v>50</v>
      </c>
      <c r="B67" s="10" t="s">
        <v>53</v>
      </c>
      <c r="C67" s="209">
        <f>+C68+C76</f>
        <v>4173.1000000000004</v>
      </c>
      <c r="D67" s="209">
        <f>+D68+D76</f>
        <v>4187</v>
      </c>
      <c r="E67" s="209">
        <f t="shared" si="1"/>
        <v>13.899999999999636</v>
      </c>
      <c r="F67" s="515"/>
      <c r="G67" s="90"/>
      <c r="H67" s="103"/>
      <c r="I67" s="103"/>
      <c r="J67" s="103"/>
      <c r="K67" s="103"/>
      <c r="L67" s="108"/>
      <c r="M67" s="108"/>
      <c r="N67" s="108"/>
      <c r="O67" s="108"/>
      <c r="P67" s="108"/>
      <c r="Q67" s="108"/>
      <c r="R67" s="108"/>
    </row>
    <row r="68" spans="1:20" s="48" customFormat="1" ht="29.45" customHeight="1">
      <c r="A68" s="61">
        <v>1</v>
      </c>
      <c r="B68" s="210" t="s">
        <v>82</v>
      </c>
      <c r="C68" s="201">
        <f>SUM(C69:C75)</f>
        <v>4173.1000000000004</v>
      </c>
      <c r="D68" s="201">
        <f>SUM(D69:D75)</f>
        <v>4187</v>
      </c>
      <c r="E68" s="201">
        <f t="shared" si="1"/>
        <v>13.899999999999636</v>
      </c>
      <c r="F68" s="194"/>
      <c r="G68" s="90"/>
      <c r="H68" s="103"/>
      <c r="I68" s="103"/>
      <c r="J68" s="103"/>
      <c r="K68" s="103"/>
      <c r="L68" s="108"/>
      <c r="M68" s="108"/>
      <c r="N68" s="108"/>
      <c r="O68" s="108"/>
      <c r="P68" s="108"/>
      <c r="Q68" s="108"/>
      <c r="R68" s="108"/>
    </row>
    <row r="69" spans="1:20" s="48" customFormat="1" ht="27">
      <c r="A69" s="61">
        <v>1.1000000000000001</v>
      </c>
      <c r="B69" s="211" t="s">
        <v>78</v>
      </c>
      <c r="C69" s="200">
        <v>450</v>
      </c>
      <c r="D69" s="201">
        <f>'Dramakan hosqer'!D81</f>
        <v>615</v>
      </c>
      <c r="E69" s="201">
        <f t="shared" si="1"/>
        <v>165</v>
      </c>
      <c r="F69" s="516" t="s">
        <v>298</v>
      </c>
      <c r="G69" s="90"/>
      <c r="H69" s="103"/>
      <c r="I69" s="103"/>
      <c r="J69" s="103"/>
      <c r="K69" s="103"/>
      <c r="L69" s="108"/>
      <c r="M69" s="108"/>
      <c r="N69" s="108"/>
      <c r="O69" s="108"/>
      <c r="P69" s="108"/>
      <c r="Q69" s="108"/>
      <c r="R69" s="108"/>
    </row>
    <row r="70" spans="1:20" s="48" customFormat="1" ht="17.25" customHeight="1">
      <c r="A70" s="61">
        <v>1.2</v>
      </c>
      <c r="B70" s="211" t="s">
        <v>79</v>
      </c>
      <c r="C70" s="200">
        <v>450</v>
      </c>
      <c r="D70" s="201">
        <f>'Dramakan hosqer'!D82</f>
        <v>0</v>
      </c>
      <c r="E70" s="201">
        <f t="shared" si="1"/>
        <v>-450</v>
      </c>
      <c r="F70" s="194"/>
      <c r="G70" s="90"/>
      <c r="H70" s="103"/>
      <c r="I70" s="103"/>
      <c r="J70" s="103"/>
      <c r="K70" s="103"/>
      <c r="L70" s="108"/>
      <c r="M70" s="108"/>
      <c r="N70" s="108"/>
      <c r="O70" s="108"/>
      <c r="P70" s="108"/>
      <c r="Q70" s="108"/>
      <c r="R70" s="108"/>
    </row>
    <row r="71" spans="1:20" s="48" customFormat="1" ht="40.5">
      <c r="A71" s="61">
        <v>1.3</v>
      </c>
      <c r="B71" s="211" t="s">
        <v>80</v>
      </c>
      <c r="C71" s="200">
        <v>0</v>
      </c>
      <c r="D71" s="201">
        <f>'Dramakan hosqer'!D83</f>
        <v>985</v>
      </c>
      <c r="E71" s="201">
        <f t="shared" si="1"/>
        <v>985</v>
      </c>
      <c r="F71" s="516" t="s">
        <v>299</v>
      </c>
      <c r="G71" s="498"/>
      <c r="H71" s="103"/>
      <c r="I71" s="103"/>
      <c r="J71" s="103"/>
      <c r="K71" s="103"/>
      <c r="L71" s="108"/>
      <c r="M71" s="108"/>
      <c r="N71" s="108"/>
      <c r="O71" s="108"/>
      <c r="P71" s="108"/>
      <c r="Q71" s="108"/>
      <c r="R71" s="108"/>
    </row>
    <row r="72" spans="1:20" s="48" customFormat="1" ht="18" customHeight="1">
      <c r="A72" s="61">
        <v>1.4</v>
      </c>
      <c r="B72" s="211" t="s">
        <v>182</v>
      </c>
      <c r="C72" s="200">
        <v>3273.1</v>
      </c>
      <c r="D72" s="201">
        <f>'Dramakan hosqer'!D84</f>
        <v>2587</v>
      </c>
      <c r="E72" s="201">
        <f t="shared" si="1"/>
        <v>-686.09999999999991</v>
      </c>
      <c r="F72" s="194"/>
      <c r="G72" s="498"/>
      <c r="H72" s="103"/>
      <c r="I72" s="103"/>
      <c r="J72" s="103"/>
      <c r="K72" s="103"/>
      <c r="L72" s="108"/>
      <c r="M72" s="108"/>
      <c r="N72" s="108"/>
      <c r="O72" s="108"/>
      <c r="P72" s="108"/>
      <c r="Q72" s="108"/>
      <c r="R72" s="108"/>
    </row>
    <row r="73" spans="1:20" s="48" customFormat="1" ht="18" hidden="1" customHeight="1">
      <c r="A73" s="61">
        <v>1.5</v>
      </c>
      <c r="B73" s="211" t="s">
        <v>58</v>
      </c>
      <c r="C73" s="200"/>
      <c r="D73" s="201">
        <f>'Dramakan hosqer'!D85</f>
        <v>0</v>
      </c>
      <c r="E73" s="201">
        <f t="shared" ref="E73:E79" si="7">D73-C73</f>
        <v>0</v>
      </c>
      <c r="F73" s="194"/>
      <c r="G73" s="90"/>
      <c r="H73" s="103"/>
      <c r="I73" s="103"/>
      <c r="J73" s="103"/>
      <c r="K73" s="103"/>
      <c r="L73" s="108"/>
      <c r="M73" s="108"/>
      <c r="N73" s="108"/>
      <c r="O73" s="108"/>
      <c r="P73" s="108"/>
      <c r="Q73" s="108"/>
      <c r="R73" s="108"/>
    </row>
    <row r="74" spans="1:20" s="48" customFormat="1" ht="18" hidden="1" customHeight="1">
      <c r="A74" s="61">
        <v>1.6</v>
      </c>
      <c r="B74" s="212" t="s">
        <v>59</v>
      </c>
      <c r="C74" s="200"/>
      <c r="D74" s="201">
        <f>'Dramakan hosqer'!D86</f>
        <v>0</v>
      </c>
      <c r="E74" s="201">
        <f t="shared" si="7"/>
        <v>0</v>
      </c>
      <c r="F74" s="194"/>
      <c r="G74" s="90"/>
      <c r="H74" s="103"/>
      <c r="I74" s="103"/>
      <c r="J74" s="103"/>
      <c r="K74" s="103"/>
      <c r="L74" s="108"/>
      <c r="M74" s="108"/>
      <c r="N74" s="108"/>
      <c r="O74" s="108"/>
      <c r="P74" s="108"/>
      <c r="Q74" s="108"/>
      <c r="R74" s="108"/>
    </row>
    <row r="75" spans="1:20" s="62" customFormat="1" ht="18" hidden="1" customHeight="1">
      <c r="A75" s="61">
        <v>1.7</v>
      </c>
      <c r="B75" s="212"/>
      <c r="C75" s="200"/>
      <c r="D75" s="201">
        <f>'Dramakan hosqer'!D87</f>
        <v>0</v>
      </c>
      <c r="E75" s="201">
        <f t="shared" si="7"/>
        <v>0</v>
      </c>
      <c r="F75" s="194"/>
      <c r="G75" s="47"/>
      <c r="H75" s="99"/>
      <c r="I75" s="99"/>
      <c r="J75" s="103"/>
      <c r="K75" s="103"/>
      <c r="L75" s="103"/>
      <c r="M75" s="103"/>
      <c r="N75" s="108"/>
      <c r="O75" s="108"/>
      <c r="P75" s="108"/>
      <c r="Q75" s="108"/>
      <c r="R75" s="108"/>
      <c r="S75" s="108"/>
      <c r="T75" s="108"/>
    </row>
    <row r="76" spans="1:20" s="62" customFormat="1" ht="39.75" hidden="1" customHeight="1">
      <c r="A76" s="61">
        <v>2</v>
      </c>
      <c r="B76" s="211" t="s">
        <v>81</v>
      </c>
      <c r="C76" s="201">
        <f>SUM(C77:C79)</f>
        <v>0</v>
      </c>
      <c r="D76" s="201">
        <f>'Dramakan hosqer'!D88</f>
        <v>0</v>
      </c>
      <c r="E76" s="201">
        <f t="shared" si="7"/>
        <v>0</v>
      </c>
      <c r="F76" s="194"/>
      <c r="G76" s="90"/>
      <c r="H76" s="99"/>
      <c r="I76" s="99"/>
      <c r="J76" s="103"/>
      <c r="K76" s="103"/>
      <c r="L76" s="103"/>
      <c r="M76" s="103"/>
      <c r="N76" s="108"/>
      <c r="O76" s="108"/>
      <c r="P76" s="108"/>
      <c r="Q76" s="108"/>
      <c r="R76" s="108"/>
      <c r="S76" s="108"/>
      <c r="T76" s="108"/>
    </row>
    <row r="77" spans="1:20" s="80" customFormat="1" ht="18.75" hidden="1" customHeight="1">
      <c r="A77" s="61">
        <v>2.1</v>
      </c>
      <c r="B77" s="210" t="s">
        <v>55</v>
      </c>
      <c r="C77" s="200"/>
      <c r="D77" s="201">
        <f>'Dramakan hosqer'!D89</f>
        <v>0</v>
      </c>
      <c r="E77" s="201">
        <f t="shared" si="7"/>
        <v>0</v>
      </c>
      <c r="F77" s="194"/>
      <c r="G77" s="137"/>
      <c r="H77" s="99"/>
      <c r="I77" s="99"/>
      <c r="J77" s="87"/>
      <c r="K77" s="87"/>
      <c r="L77" s="87"/>
      <c r="M77" s="87"/>
      <c r="N77" s="87"/>
      <c r="O77" s="79"/>
      <c r="P77" s="79"/>
      <c r="Q77" s="79"/>
    </row>
    <row r="78" spans="1:20" s="48" customFormat="1" ht="19.5" hidden="1" customHeight="1">
      <c r="A78" s="61">
        <v>2.2000000000000002</v>
      </c>
      <c r="B78" s="210" t="s">
        <v>54</v>
      </c>
      <c r="C78" s="200"/>
      <c r="D78" s="201">
        <f>'Dramakan hosqer'!D90</f>
        <v>0</v>
      </c>
      <c r="E78" s="201">
        <f t="shared" si="7"/>
        <v>0</v>
      </c>
      <c r="F78" s="194"/>
      <c r="G78" s="90"/>
      <c r="H78" s="99"/>
      <c r="I78" s="99"/>
      <c r="J78" s="103"/>
      <c r="K78" s="103"/>
      <c r="L78" s="103"/>
      <c r="M78" s="103"/>
      <c r="N78" s="108"/>
      <c r="O78" s="108"/>
      <c r="P78" s="108"/>
      <c r="Q78" s="108"/>
      <c r="R78" s="108"/>
      <c r="S78" s="108"/>
      <c r="T78" s="108"/>
    </row>
    <row r="79" spans="1:20" s="48" customFormat="1" ht="37.5" hidden="1" customHeight="1">
      <c r="A79" s="61">
        <v>2.2999999999999998</v>
      </c>
      <c r="B79" s="210" t="s">
        <v>43</v>
      </c>
      <c r="C79" s="200"/>
      <c r="D79" s="201">
        <f>'Dramakan hosqer'!D91</f>
        <v>0</v>
      </c>
      <c r="E79" s="201">
        <f t="shared" si="7"/>
        <v>0</v>
      </c>
      <c r="F79" s="194"/>
      <c r="G79" s="90"/>
      <c r="H79" s="99"/>
      <c r="I79" s="99"/>
      <c r="J79" s="103"/>
      <c r="K79" s="103"/>
      <c r="L79" s="103"/>
      <c r="M79" s="103"/>
      <c r="N79" s="108"/>
      <c r="O79" s="108"/>
      <c r="P79" s="108"/>
      <c r="Q79" s="108"/>
      <c r="R79" s="108"/>
      <c r="S79" s="108"/>
      <c r="T79" s="108"/>
    </row>
    <row r="80" spans="1:20" s="48" customFormat="1" ht="34.9" hidden="1" customHeight="1">
      <c r="A80" s="135" t="s">
        <v>51</v>
      </c>
      <c r="B80" s="10" t="s">
        <v>122</v>
      </c>
      <c r="C80" s="209">
        <f>SUM(C81:C82)</f>
        <v>0</v>
      </c>
      <c r="D80" s="209">
        <f>SUM(D81:D82)</f>
        <v>0</v>
      </c>
      <c r="E80" s="209">
        <f t="shared" ref="E80:E83" si="8">D80-C80</f>
        <v>0</v>
      </c>
      <c r="F80" s="515"/>
      <c r="G80" s="90"/>
      <c r="H80" s="502"/>
      <c r="I80" s="99"/>
      <c r="J80" s="103"/>
      <c r="K80" s="103"/>
      <c r="L80" s="103"/>
      <c r="M80" s="103"/>
      <c r="N80" s="108"/>
      <c r="O80" s="108"/>
      <c r="P80" s="108"/>
      <c r="Q80" s="108"/>
      <c r="R80" s="108"/>
      <c r="S80" s="108"/>
      <c r="T80" s="108"/>
    </row>
    <row r="81" spans="1:20" s="48" customFormat="1" ht="18" hidden="1" customHeight="1">
      <c r="A81" s="61">
        <v>1</v>
      </c>
      <c r="B81" s="206" t="str">
        <f>+'Dramakan hosqer'!B93</f>
        <v>պարգևատրման գծով</v>
      </c>
      <c r="C81" s="200"/>
      <c r="D81" s="200">
        <f>+'Dramakan hosqer'!D93</f>
        <v>0</v>
      </c>
      <c r="E81" s="200">
        <f>D81-C81</f>
        <v>0</v>
      </c>
      <c r="F81" s="194"/>
      <c r="G81" s="90"/>
      <c r="H81" s="99"/>
      <c r="I81" s="99"/>
      <c r="J81" s="103"/>
      <c r="K81" s="103"/>
      <c r="L81" s="103"/>
      <c r="M81" s="103"/>
      <c r="N81" s="108"/>
      <c r="O81" s="108"/>
      <c r="P81" s="108"/>
      <c r="Q81" s="108"/>
      <c r="R81" s="108"/>
      <c r="S81" s="108"/>
      <c r="T81" s="108"/>
    </row>
    <row r="82" spans="1:20" s="60" customFormat="1" ht="18" hidden="1" customHeight="1">
      <c r="A82" s="61">
        <v>2</v>
      </c>
      <c r="B82" s="206">
        <f>+'Dramakan hosqer'!B94</f>
        <v>0</v>
      </c>
      <c r="C82" s="200"/>
      <c r="D82" s="200">
        <f>+'Dramakan hosqer'!D94</f>
        <v>0</v>
      </c>
      <c r="E82" s="200">
        <f>D82-C82</f>
        <v>0</v>
      </c>
      <c r="F82" s="194"/>
      <c r="G82" s="90"/>
      <c r="H82" s="99"/>
      <c r="I82" s="99"/>
      <c r="J82" s="89"/>
      <c r="K82" s="89"/>
      <c r="L82" s="89"/>
      <c r="M82" s="89"/>
      <c r="N82" s="85"/>
      <c r="O82" s="85"/>
      <c r="P82" s="85"/>
      <c r="Q82" s="85"/>
      <c r="R82" s="85"/>
      <c r="S82" s="85"/>
      <c r="T82" s="85"/>
    </row>
    <row r="83" spans="1:20" s="29" customFormat="1" ht="43.5" customHeight="1">
      <c r="A83" s="9" t="s">
        <v>31</v>
      </c>
      <c r="B83" s="10" t="s">
        <v>32</v>
      </c>
      <c r="C83" s="209">
        <f>C6+C7-C22</f>
        <v>1066.1999999999825</v>
      </c>
      <c r="D83" s="209">
        <f>D6+D7-D22</f>
        <v>3214.6999999999971</v>
      </c>
      <c r="E83" s="209">
        <f t="shared" si="8"/>
        <v>2148.5000000000146</v>
      </c>
      <c r="F83" s="515"/>
      <c r="G83" s="115"/>
      <c r="H83" s="99"/>
      <c r="I83" s="99"/>
      <c r="J83" s="104"/>
      <c r="K83" s="104"/>
      <c r="L83" s="104"/>
      <c r="M83" s="104"/>
      <c r="N83" s="109"/>
      <c r="O83" s="109"/>
      <c r="P83" s="109"/>
      <c r="Q83" s="109"/>
      <c r="R83" s="109"/>
      <c r="S83" s="109"/>
      <c r="T83" s="109"/>
    </row>
    <row r="84" spans="1:20" s="17" customFormat="1" ht="46.5" customHeight="1">
      <c r="A84" s="15"/>
      <c r="B84" s="15"/>
      <c r="C84" s="15"/>
      <c r="D84" s="15"/>
      <c r="E84" s="15"/>
      <c r="F84" s="15"/>
      <c r="G84" s="112"/>
      <c r="H84" s="99"/>
      <c r="I84" s="99"/>
      <c r="J84" s="100"/>
      <c r="K84" s="100"/>
      <c r="L84" s="100"/>
      <c r="M84" s="100"/>
      <c r="N84" s="106"/>
      <c r="O84" s="106"/>
      <c r="P84" s="106"/>
      <c r="Q84" s="106"/>
      <c r="R84" s="106"/>
      <c r="S84" s="106"/>
      <c r="T84" s="106"/>
    </row>
    <row r="85" spans="1:20" s="17" customFormat="1" ht="25.5" customHeight="1">
      <c r="B85" s="13" t="s">
        <v>2</v>
      </c>
      <c r="C85" s="15"/>
      <c r="D85" s="569" t="str">
        <f>+'Ekamut-caxs'!C80</f>
        <v>Ի․ ԳԱՍՊԱՐՅԱՆ</v>
      </c>
      <c r="E85" s="566"/>
      <c r="F85" s="104"/>
      <c r="G85" s="112"/>
      <c r="H85" s="99"/>
      <c r="I85" s="99"/>
      <c r="J85" s="100"/>
      <c r="K85" s="100"/>
      <c r="L85" s="100"/>
      <c r="M85" s="100"/>
      <c r="N85" s="106"/>
      <c r="O85" s="106"/>
      <c r="P85" s="106"/>
      <c r="Q85" s="106"/>
      <c r="R85" s="106"/>
      <c r="S85" s="106"/>
      <c r="T85" s="106"/>
    </row>
    <row r="86" spans="1:20" ht="13.5" customHeight="1">
      <c r="A86" s="17"/>
      <c r="B86" s="17" t="s">
        <v>4</v>
      </c>
      <c r="C86" s="17"/>
      <c r="D86" s="568" t="s">
        <v>87</v>
      </c>
      <c r="E86" s="568"/>
      <c r="F86" s="261"/>
    </row>
    <row r="87" spans="1:20" s="14" customFormat="1" ht="22.5" customHeight="1">
      <c r="A87" s="15"/>
      <c r="B87" s="29" t="s">
        <v>6</v>
      </c>
      <c r="C87" s="15"/>
      <c r="D87" s="566" t="str">
        <f>+'Ekamut-caxs'!C82</f>
        <v>Տ․ ԿԻՐԱԿՈՍՅԱՆ</v>
      </c>
      <c r="E87" s="566"/>
      <c r="F87" s="104"/>
      <c r="G87" s="110"/>
      <c r="H87" s="99"/>
      <c r="I87" s="99"/>
      <c r="J87" s="99"/>
      <c r="K87" s="99"/>
      <c r="L87" s="99"/>
      <c r="M87" s="99"/>
      <c r="N87" s="105"/>
      <c r="O87" s="105"/>
      <c r="P87" s="105"/>
      <c r="Q87" s="105"/>
      <c r="R87" s="105"/>
      <c r="S87" s="105"/>
      <c r="T87" s="105"/>
    </row>
    <row r="88" spans="1:20" s="14" customFormat="1" ht="12" customHeight="1">
      <c r="A88" s="15"/>
      <c r="B88" s="15"/>
      <c r="C88" s="15"/>
      <c r="D88" s="568" t="s">
        <v>87</v>
      </c>
      <c r="E88" s="568"/>
      <c r="F88" s="261"/>
      <c r="G88" s="110"/>
      <c r="H88" s="99"/>
      <c r="I88" s="99"/>
      <c r="J88" s="99"/>
      <c r="K88" s="99"/>
      <c r="L88" s="99"/>
      <c r="M88" s="99"/>
      <c r="N88" s="105"/>
      <c r="O88" s="105"/>
      <c r="P88" s="105"/>
      <c r="Q88" s="105"/>
      <c r="R88" s="105"/>
      <c r="S88" s="105"/>
      <c r="T88" s="105"/>
    </row>
    <row r="89" spans="1:20" s="14" customFormat="1">
      <c r="A89" s="15"/>
      <c r="B89" s="134" t="s">
        <v>1</v>
      </c>
      <c r="C89" s="15"/>
      <c r="D89" s="15"/>
      <c r="E89" s="15"/>
      <c r="F89" s="15"/>
      <c r="G89" s="110"/>
      <c r="H89" s="99"/>
      <c r="I89" s="99"/>
      <c r="J89" s="99"/>
      <c r="K89" s="99"/>
      <c r="L89" s="99"/>
      <c r="M89" s="99"/>
      <c r="N89" s="105"/>
      <c r="O89" s="105"/>
      <c r="P89" s="105"/>
      <c r="Q89" s="105"/>
      <c r="R89" s="105"/>
      <c r="S89" s="105"/>
      <c r="T89" s="105"/>
    </row>
    <row r="90" spans="1:20" s="14" customFormat="1">
      <c r="G90" s="110"/>
      <c r="H90" s="99"/>
      <c r="I90" s="99"/>
      <c r="J90" s="99"/>
      <c r="K90" s="99"/>
      <c r="L90" s="99"/>
      <c r="M90" s="99"/>
      <c r="N90" s="105"/>
      <c r="O90" s="105"/>
      <c r="P90" s="105"/>
      <c r="Q90" s="105"/>
      <c r="R90" s="105"/>
      <c r="S90" s="105"/>
      <c r="T90" s="105"/>
    </row>
    <row r="91" spans="1:20" s="14" customFormat="1">
      <c r="G91" s="110"/>
      <c r="H91" s="99"/>
      <c r="I91" s="99"/>
      <c r="J91" s="99"/>
      <c r="K91" s="99"/>
      <c r="L91" s="99"/>
      <c r="M91" s="99"/>
      <c r="N91" s="105"/>
      <c r="O91" s="105"/>
      <c r="P91" s="105"/>
      <c r="Q91" s="105"/>
      <c r="R91" s="105"/>
      <c r="S91" s="105"/>
      <c r="T91" s="105"/>
    </row>
    <row r="92" spans="1:20" s="14" customFormat="1">
      <c r="G92" s="110"/>
      <c r="H92" s="99"/>
      <c r="I92" s="99"/>
      <c r="J92" s="99"/>
      <c r="K92" s="99"/>
      <c r="L92" s="99"/>
      <c r="M92" s="99"/>
      <c r="N92" s="105"/>
      <c r="O92" s="105"/>
      <c r="P92" s="105"/>
      <c r="Q92" s="105"/>
      <c r="R92" s="105"/>
      <c r="S92" s="105"/>
      <c r="T92" s="105"/>
    </row>
    <row r="93" spans="1:20" s="14" customFormat="1">
      <c r="G93" s="110"/>
      <c r="H93" s="99"/>
      <c r="I93" s="99"/>
      <c r="J93" s="99"/>
      <c r="K93" s="99"/>
      <c r="L93" s="99"/>
      <c r="M93" s="99"/>
      <c r="N93" s="105"/>
      <c r="O93" s="105"/>
      <c r="P93" s="105"/>
      <c r="Q93" s="105"/>
      <c r="R93" s="105"/>
      <c r="S93" s="105"/>
      <c r="T93" s="105"/>
    </row>
    <row r="94" spans="1:20" s="14" customFormat="1">
      <c r="G94" s="110"/>
      <c r="H94" s="99"/>
      <c r="I94" s="99"/>
      <c r="J94" s="99"/>
      <c r="K94" s="99"/>
      <c r="L94" s="99"/>
      <c r="M94" s="99"/>
      <c r="N94" s="105"/>
      <c r="O94" s="105"/>
      <c r="P94" s="105"/>
      <c r="Q94" s="105"/>
      <c r="R94" s="105"/>
      <c r="S94" s="105"/>
      <c r="T94" s="105"/>
    </row>
    <row r="95" spans="1:20" s="14" customFormat="1">
      <c r="G95" s="110"/>
      <c r="H95" s="99"/>
      <c r="I95" s="99"/>
      <c r="J95" s="99"/>
      <c r="K95" s="99"/>
      <c r="L95" s="99"/>
      <c r="M95" s="99"/>
      <c r="N95" s="105"/>
      <c r="O95" s="105"/>
      <c r="P95" s="105"/>
      <c r="Q95" s="105"/>
      <c r="R95" s="105"/>
      <c r="S95" s="105"/>
      <c r="T95" s="105"/>
    </row>
    <row r="96" spans="1:20" s="14" customFormat="1">
      <c r="G96" s="110"/>
      <c r="H96" s="99"/>
      <c r="I96" s="99"/>
      <c r="J96" s="99"/>
      <c r="K96" s="99"/>
      <c r="L96" s="99"/>
      <c r="M96" s="99"/>
      <c r="N96" s="105"/>
      <c r="O96" s="105"/>
      <c r="P96" s="105"/>
      <c r="Q96" s="105"/>
      <c r="R96" s="105"/>
      <c r="S96" s="105"/>
      <c r="T96" s="105"/>
    </row>
    <row r="97" spans="7:20" s="14" customFormat="1">
      <c r="G97" s="110"/>
      <c r="H97" s="99"/>
      <c r="I97" s="99"/>
      <c r="J97" s="99"/>
      <c r="K97" s="99"/>
      <c r="L97" s="99"/>
      <c r="M97" s="99"/>
      <c r="N97" s="105"/>
      <c r="O97" s="105"/>
      <c r="P97" s="105"/>
      <c r="Q97" s="105"/>
      <c r="R97" s="105"/>
      <c r="S97" s="105"/>
      <c r="T97" s="105"/>
    </row>
    <row r="98" spans="7:20" s="14" customFormat="1">
      <c r="G98" s="110"/>
      <c r="H98" s="99"/>
      <c r="I98" s="99"/>
      <c r="J98" s="99"/>
      <c r="K98" s="99"/>
      <c r="L98" s="99"/>
      <c r="M98" s="99"/>
      <c r="N98" s="105"/>
      <c r="O98" s="105"/>
      <c r="P98" s="105"/>
      <c r="Q98" s="105"/>
      <c r="R98" s="105"/>
      <c r="S98" s="105"/>
      <c r="T98" s="105"/>
    </row>
    <row r="99" spans="7:20" s="14" customFormat="1">
      <c r="G99" s="110"/>
      <c r="H99" s="99"/>
      <c r="I99" s="99"/>
      <c r="J99" s="99"/>
      <c r="K99" s="99"/>
      <c r="L99" s="99"/>
      <c r="M99" s="99"/>
      <c r="N99" s="105"/>
      <c r="O99" s="105"/>
      <c r="P99" s="105"/>
      <c r="Q99" s="105"/>
      <c r="R99" s="105"/>
      <c r="S99" s="105"/>
      <c r="T99" s="105"/>
    </row>
    <row r="100" spans="7:20" s="14" customFormat="1">
      <c r="G100" s="110"/>
      <c r="H100" s="99"/>
      <c r="I100" s="99"/>
      <c r="J100" s="99"/>
      <c r="K100" s="99"/>
      <c r="L100" s="99"/>
      <c r="M100" s="99"/>
      <c r="N100" s="105"/>
      <c r="O100" s="105"/>
      <c r="P100" s="105"/>
      <c r="Q100" s="105"/>
      <c r="R100" s="105"/>
      <c r="S100" s="105"/>
      <c r="T100" s="105"/>
    </row>
    <row r="101" spans="7:20" s="14" customFormat="1">
      <c r="G101" s="110"/>
      <c r="H101" s="99"/>
      <c r="I101" s="99"/>
      <c r="J101" s="99"/>
      <c r="K101" s="99"/>
      <c r="L101" s="99"/>
      <c r="M101" s="99"/>
      <c r="N101" s="105"/>
      <c r="O101" s="105"/>
      <c r="P101" s="105"/>
      <c r="Q101" s="105"/>
      <c r="R101" s="105"/>
      <c r="S101" s="105"/>
      <c r="T101" s="105"/>
    </row>
    <row r="102" spans="7:20" s="14" customFormat="1">
      <c r="G102" s="110"/>
      <c r="H102" s="99"/>
      <c r="I102" s="99"/>
      <c r="J102" s="99"/>
      <c r="K102" s="99"/>
      <c r="L102" s="99"/>
      <c r="M102" s="99"/>
      <c r="N102" s="105"/>
      <c r="O102" s="105"/>
      <c r="P102" s="105"/>
      <c r="Q102" s="105"/>
      <c r="R102" s="105"/>
      <c r="S102" s="105"/>
      <c r="T102" s="105"/>
    </row>
    <row r="103" spans="7:20" s="14" customFormat="1">
      <c r="G103" s="110"/>
      <c r="H103" s="99"/>
      <c r="I103" s="99"/>
      <c r="J103" s="99"/>
      <c r="K103" s="99"/>
      <c r="L103" s="99"/>
      <c r="M103" s="99"/>
      <c r="N103" s="105"/>
      <c r="O103" s="105"/>
      <c r="P103" s="105"/>
      <c r="Q103" s="105"/>
      <c r="R103" s="105"/>
      <c r="S103" s="105"/>
      <c r="T103" s="105"/>
    </row>
    <row r="104" spans="7:20" s="14" customFormat="1">
      <c r="G104" s="110"/>
      <c r="H104" s="99"/>
      <c r="I104" s="99"/>
      <c r="J104" s="99"/>
      <c r="K104" s="99"/>
      <c r="L104" s="99"/>
      <c r="M104" s="99"/>
      <c r="N104" s="105"/>
      <c r="O104" s="105"/>
      <c r="P104" s="105"/>
      <c r="Q104" s="105"/>
      <c r="R104" s="105"/>
      <c r="S104" s="105"/>
      <c r="T104" s="105"/>
    </row>
    <row r="105" spans="7:20" s="14" customFormat="1">
      <c r="G105" s="110"/>
      <c r="H105" s="99"/>
      <c r="I105" s="99"/>
      <c r="J105" s="99"/>
      <c r="K105" s="99"/>
      <c r="L105" s="99"/>
      <c r="M105" s="99"/>
      <c r="N105" s="105"/>
      <c r="O105" s="105"/>
      <c r="P105" s="105"/>
      <c r="Q105" s="105"/>
      <c r="R105" s="105"/>
      <c r="S105" s="105"/>
      <c r="T105" s="105"/>
    </row>
    <row r="106" spans="7:20" s="14" customFormat="1">
      <c r="G106" s="110"/>
      <c r="H106" s="99"/>
      <c r="I106" s="99"/>
      <c r="J106" s="99"/>
      <c r="K106" s="99"/>
      <c r="L106" s="99"/>
      <c r="M106" s="99"/>
      <c r="N106" s="105"/>
      <c r="O106" s="105"/>
      <c r="P106" s="105"/>
      <c r="Q106" s="105"/>
      <c r="R106" s="105"/>
      <c r="S106" s="105"/>
      <c r="T106" s="105"/>
    </row>
    <row r="107" spans="7:20" s="14" customFormat="1">
      <c r="G107" s="110"/>
      <c r="H107" s="99"/>
      <c r="I107" s="99"/>
      <c r="J107" s="99"/>
      <c r="K107" s="99"/>
      <c r="L107" s="99"/>
      <c r="M107" s="99"/>
      <c r="N107" s="105"/>
      <c r="O107" s="105"/>
      <c r="P107" s="105"/>
      <c r="Q107" s="105"/>
      <c r="R107" s="105"/>
      <c r="S107" s="105"/>
      <c r="T107" s="105"/>
    </row>
    <row r="108" spans="7:20" s="14" customFormat="1">
      <c r="G108" s="110"/>
      <c r="H108" s="99"/>
      <c r="I108" s="99"/>
      <c r="J108" s="99"/>
      <c r="K108" s="99"/>
      <c r="L108" s="99"/>
      <c r="M108" s="99"/>
      <c r="N108" s="105"/>
      <c r="O108" s="105"/>
      <c r="P108" s="105"/>
      <c r="Q108" s="105"/>
      <c r="R108" s="105"/>
      <c r="S108" s="105"/>
      <c r="T108" s="105"/>
    </row>
    <row r="109" spans="7:20" s="14" customFormat="1">
      <c r="G109" s="110"/>
      <c r="H109" s="99"/>
      <c r="I109" s="99"/>
      <c r="J109" s="99"/>
      <c r="K109" s="99"/>
      <c r="L109" s="99"/>
      <c r="M109" s="99"/>
      <c r="N109" s="105"/>
      <c r="O109" s="105"/>
      <c r="P109" s="105"/>
      <c r="Q109" s="105"/>
      <c r="R109" s="105"/>
      <c r="S109" s="105"/>
      <c r="T109" s="105"/>
    </row>
    <row r="110" spans="7:20" s="14" customFormat="1">
      <c r="G110" s="110"/>
      <c r="H110" s="99"/>
      <c r="I110" s="99"/>
      <c r="J110" s="99"/>
      <c r="K110" s="99"/>
      <c r="L110" s="99"/>
      <c r="M110" s="99"/>
      <c r="N110" s="105"/>
      <c r="O110" s="105"/>
      <c r="P110" s="105"/>
      <c r="Q110" s="105"/>
      <c r="R110" s="105"/>
      <c r="S110" s="105"/>
      <c r="T110" s="105"/>
    </row>
    <row r="111" spans="7:20" s="14" customFormat="1">
      <c r="G111" s="110"/>
      <c r="H111" s="99"/>
      <c r="I111" s="99"/>
      <c r="J111" s="99"/>
      <c r="K111" s="99"/>
      <c r="L111" s="99"/>
      <c r="M111" s="99"/>
      <c r="N111" s="105"/>
      <c r="O111" s="105"/>
      <c r="P111" s="105"/>
      <c r="Q111" s="105"/>
      <c r="R111" s="105"/>
      <c r="S111" s="105"/>
      <c r="T111" s="105"/>
    </row>
    <row r="112" spans="7:20" s="14" customFormat="1">
      <c r="G112" s="110"/>
      <c r="H112" s="99"/>
      <c r="I112" s="99"/>
      <c r="J112" s="99"/>
      <c r="K112" s="99"/>
      <c r="L112" s="99"/>
      <c r="M112" s="99"/>
      <c r="N112" s="105"/>
      <c r="O112" s="105"/>
      <c r="P112" s="105"/>
      <c r="Q112" s="105"/>
      <c r="R112" s="105"/>
      <c r="S112" s="105"/>
      <c r="T112" s="105"/>
    </row>
    <row r="113" spans="7:20" s="14" customFormat="1">
      <c r="G113" s="110"/>
      <c r="H113" s="99"/>
      <c r="I113" s="99"/>
      <c r="J113" s="99"/>
      <c r="K113" s="99"/>
      <c r="L113" s="99"/>
      <c r="M113" s="99"/>
      <c r="N113" s="105"/>
      <c r="O113" s="105"/>
      <c r="P113" s="105"/>
      <c r="Q113" s="105"/>
      <c r="R113" s="105"/>
      <c r="S113" s="105"/>
      <c r="T113" s="105"/>
    </row>
    <row r="114" spans="7:20" s="14" customFormat="1">
      <c r="G114" s="110"/>
      <c r="H114" s="99"/>
      <c r="I114" s="99"/>
      <c r="J114" s="99"/>
      <c r="K114" s="99"/>
      <c r="L114" s="99"/>
      <c r="M114" s="99"/>
      <c r="N114" s="105"/>
      <c r="O114" s="105"/>
      <c r="P114" s="105"/>
      <c r="Q114" s="105"/>
      <c r="R114" s="105"/>
      <c r="S114" s="105"/>
      <c r="T114" s="105"/>
    </row>
    <row r="115" spans="7:20" s="14" customFormat="1">
      <c r="G115" s="110"/>
      <c r="H115" s="99"/>
      <c r="I115" s="99"/>
      <c r="J115" s="99"/>
      <c r="K115" s="99"/>
      <c r="L115" s="99"/>
      <c r="M115" s="99"/>
      <c r="N115" s="105"/>
      <c r="O115" s="105"/>
      <c r="P115" s="105"/>
      <c r="Q115" s="105"/>
      <c r="R115" s="105"/>
      <c r="S115" s="105"/>
      <c r="T115" s="105"/>
    </row>
    <row r="116" spans="7:20" s="14" customFormat="1">
      <c r="G116" s="110"/>
      <c r="H116" s="99"/>
      <c r="I116" s="99"/>
      <c r="J116" s="99"/>
      <c r="K116" s="99"/>
      <c r="L116" s="99"/>
      <c r="M116" s="99"/>
      <c r="N116" s="105"/>
      <c r="O116" s="105"/>
      <c r="P116" s="105"/>
      <c r="Q116" s="105"/>
      <c r="R116" s="105"/>
      <c r="S116" s="105"/>
      <c r="T116" s="105"/>
    </row>
    <row r="117" spans="7:20" s="14" customFormat="1">
      <c r="G117" s="110"/>
      <c r="H117" s="99"/>
      <c r="I117" s="99"/>
      <c r="J117" s="99"/>
      <c r="K117" s="99"/>
      <c r="L117" s="99"/>
      <c r="M117" s="99"/>
      <c r="N117" s="105"/>
      <c r="O117" s="105"/>
      <c r="P117" s="105"/>
      <c r="Q117" s="105"/>
      <c r="R117" s="105"/>
      <c r="S117" s="105"/>
      <c r="T117" s="105"/>
    </row>
    <row r="118" spans="7:20" s="14" customFormat="1">
      <c r="G118" s="110"/>
      <c r="H118" s="99"/>
      <c r="I118" s="99"/>
      <c r="J118" s="99"/>
      <c r="K118" s="99"/>
      <c r="L118" s="99"/>
      <c r="M118" s="99"/>
      <c r="N118" s="105"/>
      <c r="O118" s="105"/>
      <c r="P118" s="105"/>
      <c r="Q118" s="105"/>
      <c r="R118" s="105"/>
      <c r="S118" s="105"/>
      <c r="T118" s="105"/>
    </row>
    <row r="119" spans="7:20" s="14" customFormat="1">
      <c r="G119" s="110"/>
      <c r="H119" s="99"/>
      <c r="I119" s="99"/>
      <c r="J119" s="99"/>
      <c r="K119" s="99"/>
      <c r="L119" s="99"/>
      <c r="M119" s="99"/>
      <c r="N119" s="105"/>
      <c r="O119" s="105"/>
      <c r="P119" s="105"/>
      <c r="Q119" s="105"/>
      <c r="R119" s="105"/>
      <c r="S119" s="105"/>
      <c r="T119" s="105"/>
    </row>
    <row r="120" spans="7:20" s="14" customFormat="1">
      <c r="G120" s="110"/>
      <c r="H120" s="99"/>
      <c r="I120" s="99"/>
      <c r="J120" s="99"/>
      <c r="K120" s="99"/>
      <c r="L120" s="99"/>
      <c r="M120" s="99"/>
      <c r="N120" s="105"/>
      <c r="O120" s="105"/>
      <c r="P120" s="105"/>
      <c r="Q120" s="105"/>
      <c r="R120" s="105"/>
      <c r="S120" s="105"/>
      <c r="T120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3"/>
  <sheetViews>
    <sheetView view="pageBreakPreview" topLeftCell="A47" workbookViewId="0">
      <selection activeCell="B79" sqref="B79:C7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44" customFormat="1" ht="22.5" customHeight="1">
      <c r="A1" s="570" t="s">
        <v>62</v>
      </c>
      <c r="B1" s="570"/>
      <c r="C1" s="570"/>
      <c r="D1" s="570"/>
      <c r="E1" s="570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17" customFormat="1" ht="33" customHeight="1">
      <c r="A2" s="571" t="str">
        <f>+'Ekamut-caxs'!A14:D14</f>
        <v xml:space="preserve">«Երևան» փողային նվագախումբ» ՀՈԱԿ-ի   </v>
      </c>
      <c r="B2" s="572"/>
      <c r="C2" s="572"/>
      <c r="D2" s="572"/>
      <c r="E2" s="57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17" customFormat="1" ht="24" customHeight="1">
      <c r="A3" s="573" t="s">
        <v>126</v>
      </c>
      <c r="B3" s="573"/>
      <c r="C3" s="573"/>
      <c r="D3" s="573"/>
      <c r="E3" s="573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48" customFormat="1" ht="24.75" customHeight="1">
      <c r="A4" s="574" t="s">
        <v>252</v>
      </c>
      <c r="B4" s="574"/>
      <c r="C4" s="574"/>
      <c r="D4" s="574"/>
      <c r="E4" s="574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7" customFormat="1" ht="21.75" customHeight="1">
      <c r="A7" s="575" t="s">
        <v>131</v>
      </c>
      <c r="B7" s="576"/>
      <c r="C7" s="576"/>
      <c r="D7" s="179"/>
      <c r="E7" s="179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36" customFormat="1" ht="21.75" customHeight="1">
      <c r="A8" s="155">
        <v>1</v>
      </c>
      <c r="B8" s="156" t="s">
        <v>132</v>
      </c>
      <c r="C8" s="155"/>
      <c r="D8" s="157">
        <f>SUM(D9:D27)</f>
        <v>167.7</v>
      </c>
      <c r="E8" s="158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2"/>
      <c r="E9" s="22"/>
    </row>
    <row r="10" spans="1:22" ht="27" customHeight="1">
      <c r="A10" s="159">
        <v>1.2</v>
      </c>
      <c r="B10" s="160" t="s">
        <v>135</v>
      </c>
      <c r="C10" s="159" t="s">
        <v>136</v>
      </c>
      <c r="D10" s="22"/>
      <c r="E10" s="22"/>
    </row>
    <row r="11" spans="1:22" ht="27" customHeight="1">
      <c r="A11" s="159">
        <v>1.3</v>
      </c>
      <c r="B11" s="160" t="s">
        <v>137</v>
      </c>
      <c r="C11" s="159" t="s">
        <v>138</v>
      </c>
      <c r="D11" s="22"/>
      <c r="E11" s="22"/>
    </row>
    <row r="12" spans="1:22" ht="27" customHeight="1">
      <c r="A12" s="159">
        <v>1.4</v>
      </c>
      <c r="B12" s="161" t="s">
        <v>139</v>
      </c>
      <c r="C12" s="162" t="s">
        <v>140</v>
      </c>
      <c r="D12" s="22"/>
      <c r="E12" s="22"/>
    </row>
    <row r="13" spans="1:22" ht="27" hidden="1" customHeight="1">
      <c r="A13" s="159">
        <v>1.5</v>
      </c>
      <c r="B13" s="161"/>
      <c r="C13" s="159" t="s">
        <v>141</v>
      </c>
      <c r="D13" s="22"/>
      <c r="E13" s="22"/>
    </row>
    <row r="14" spans="1:22" ht="18" hidden="1" customHeight="1">
      <c r="A14" s="159">
        <v>1.6</v>
      </c>
      <c r="B14" s="160" t="s">
        <v>184</v>
      </c>
      <c r="C14" s="159" t="s">
        <v>142</v>
      </c>
      <c r="D14" s="22"/>
      <c r="E14" s="22"/>
    </row>
    <row r="15" spans="1:22" ht="33.75" hidden="1" customHeight="1">
      <c r="A15" s="159">
        <v>1.7</v>
      </c>
      <c r="B15" s="161"/>
      <c r="C15" s="159" t="s">
        <v>163</v>
      </c>
      <c r="D15" s="22"/>
      <c r="E15" s="22"/>
    </row>
    <row r="16" spans="1:22" ht="22.5" hidden="1" customHeight="1">
      <c r="A16" s="159">
        <v>1.8</v>
      </c>
      <c r="B16" s="161"/>
      <c r="C16" s="163" t="s">
        <v>162</v>
      </c>
      <c r="D16" s="22"/>
      <c r="E16" s="22"/>
    </row>
    <row r="17" spans="1:22" ht="18" hidden="1" customHeight="1">
      <c r="A17" s="159">
        <v>1.9</v>
      </c>
      <c r="B17" s="161"/>
      <c r="C17" s="159"/>
      <c r="D17" s="22"/>
      <c r="E17" s="22"/>
    </row>
    <row r="18" spans="1:22" ht="18" hidden="1" customHeight="1">
      <c r="A18" s="164">
        <v>2</v>
      </c>
      <c r="B18" s="161"/>
      <c r="C18" s="159"/>
      <c r="D18" s="22"/>
      <c r="E18" s="22"/>
    </row>
    <row r="19" spans="1:22" ht="18" hidden="1" customHeight="1">
      <c r="A19" s="159">
        <v>2.1</v>
      </c>
      <c r="B19" s="161" t="s">
        <v>271</v>
      </c>
      <c r="C19" s="159" t="s">
        <v>29</v>
      </c>
      <c r="D19" s="22"/>
      <c r="E19" s="22"/>
    </row>
    <row r="20" spans="1:22" ht="32.450000000000003" hidden="1" customHeight="1">
      <c r="A20" s="159">
        <v>2.2000000000000002</v>
      </c>
      <c r="B20" s="161" t="s">
        <v>271</v>
      </c>
      <c r="C20" s="159" t="s">
        <v>42</v>
      </c>
      <c r="D20" s="22"/>
      <c r="E20" s="22"/>
    </row>
    <row r="21" spans="1:22" ht="32.450000000000003" customHeight="1">
      <c r="A21" s="159">
        <v>2.2999999999999998</v>
      </c>
      <c r="B21" s="161" t="s">
        <v>271</v>
      </c>
      <c r="C21" s="159" t="s">
        <v>143</v>
      </c>
      <c r="D21" s="22"/>
      <c r="E21" s="22"/>
    </row>
    <row r="22" spans="1:22" ht="32.450000000000003" customHeight="1">
      <c r="A22" s="159">
        <v>2.4</v>
      </c>
      <c r="B22" s="161" t="s">
        <v>271</v>
      </c>
      <c r="C22" s="159" t="s">
        <v>144</v>
      </c>
      <c r="D22" s="22">
        <v>60.6</v>
      </c>
      <c r="E22" s="22"/>
    </row>
    <row r="23" spans="1:22" ht="32.450000000000003" customHeight="1">
      <c r="A23" s="159">
        <v>2.5</v>
      </c>
      <c r="B23" s="160" t="s">
        <v>145</v>
      </c>
      <c r="C23" s="159" t="s">
        <v>146</v>
      </c>
      <c r="D23" s="22">
        <v>102.6</v>
      </c>
      <c r="E23" s="22"/>
    </row>
    <row r="24" spans="1:22" ht="32.450000000000003" customHeight="1">
      <c r="A24" s="159">
        <v>2.6</v>
      </c>
      <c r="B24" s="161" t="s">
        <v>147</v>
      </c>
      <c r="C24" s="159" t="s">
        <v>148</v>
      </c>
      <c r="D24" s="22"/>
      <c r="E24" s="22"/>
    </row>
    <row r="25" spans="1:22" ht="32.450000000000003" customHeight="1">
      <c r="A25" s="159">
        <v>2.7</v>
      </c>
      <c r="B25" s="161"/>
      <c r="C25" s="163" t="s">
        <v>149</v>
      </c>
      <c r="D25" s="22">
        <v>4.5</v>
      </c>
      <c r="E25" s="22"/>
    </row>
    <row r="26" spans="1:22" ht="26.25" hidden="1" customHeight="1">
      <c r="A26" s="165"/>
      <c r="B26" s="161"/>
      <c r="C26" s="159"/>
      <c r="D26" s="22"/>
      <c r="E26" s="22"/>
    </row>
    <row r="27" spans="1:22" ht="26.25" hidden="1" customHeight="1">
      <c r="A27" s="165"/>
      <c r="B27" s="161"/>
      <c r="C27" s="163"/>
      <c r="D27" s="22"/>
      <c r="E27" s="22"/>
    </row>
    <row r="28" spans="1:22" s="136" customFormat="1" ht="34.5" customHeight="1">
      <c r="A28" s="155">
        <v>2</v>
      </c>
      <c r="B28" s="166" t="s">
        <v>150</v>
      </c>
      <c r="C28" s="155"/>
      <c r="D28" s="157">
        <f>SUM(D29:D31)</f>
        <v>0</v>
      </c>
      <c r="E28" s="158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30" customHeight="1">
      <c r="A29" s="159">
        <v>2.1</v>
      </c>
      <c r="B29" s="161"/>
      <c r="C29" s="159" t="s">
        <v>151</v>
      </c>
      <c r="D29" s="22"/>
      <c r="E29" s="22"/>
    </row>
    <row r="30" spans="1:22" ht="21" customHeight="1">
      <c r="A30" s="159">
        <v>2.2000000000000002</v>
      </c>
      <c r="B30" s="161" t="s">
        <v>152</v>
      </c>
      <c r="C30" s="159" t="s">
        <v>153</v>
      </c>
      <c r="D30" s="22"/>
      <c r="E30" s="22"/>
    </row>
    <row r="31" spans="1:22" ht="26.25" customHeight="1">
      <c r="A31" s="159">
        <v>2.2999999999999998</v>
      </c>
      <c r="B31" s="161" t="s">
        <v>152</v>
      </c>
      <c r="C31" s="159" t="s">
        <v>154</v>
      </c>
      <c r="D31" s="22"/>
      <c r="E31" s="167"/>
    </row>
    <row r="32" spans="1:22" s="144" customFormat="1" ht="27" customHeight="1">
      <c r="A32" s="50"/>
      <c r="B32" s="168" t="s">
        <v>64</v>
      </c>
      <c r="C32" s="169"/>
      <c r="D32" s="170">
        <f>D8+D28</f>
        <v>167.7</v>
      </c>
      <c r="E32" s="171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</row>
    <row r="33" spans="1:22" s="117" customFormat="1" ht="33.75" customHeight="1">
      <c r="A33" s="575" t="s">
        <v>155</v>
      </c>
      <c r="B33" s="576"/>
      <c r="C33" s="576"/>
      <c r="D33" s="179"/>
      <c r="E33" s="179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21" customHeight="1">
      <c r="A34" s="159">
        <v>1.1000000000000001</v>
      </c>
      <c r="B34" s="160" t="s">
        <v>133</v>
      </c>
      <c r="C34" s="159" t="s">
        <v>134</v>
      </c>
      <c r="D34" s="22">
        <v>56.6</v>
      </c>
      <c r="E34" s="22"/>
    </row>
    <row r="35" spans="1:22" ht="21" customHeight="1">
      <c r="A35" s="159">
        <v>1.2</v>
      </c>
      <c r="B35" s="160" t="s">
        <v>135</v>
      </c>
      <c r="C35" s="159" t="s">
        <v>136</v>
      </c>
      <c r="D35" s="22">
        <v>7.1</v>
      </c>
      <c r="E35" s="22"/>
    </row>
    <row r="36" spans="1:22" ht="21" customHeight="1">
      <c r="A36" s="159">
        <v>1.3</v>
      </c>
      <c r="B36" s="160" t="s">
        <v>137</v>
      </c>
      <c r="C36" s="159" t="s">
        <v>138</v>
      </c>
      <c r="D36" s="22"/>
      <c r="E36" s="22"/>
    </row>
    <row r="37" spans="1:22" ht="21" customHeight="1">
      <c r="A37" s="159">
        <v>1.4</v>
      </c>
      <c r="B37" s="161" t="s">
        <v>139</v>
      </c>
      <c r="C37" s="162" t="s">
        <v>140</v>
      </c>
      <c r="D37" s="22"/>
      <c r="E37" s="22"/>
    </row>
    <row r="38" spans="1:22" ht="21" hidden="1" customHeight="1">
      <c r="A38" s="159">
        <v>1.5</v>
      </c>
      <c r="B38" s="161"/>
      <c r="C38" s="159" t="s">
        <v>141</v>
      </c>
      <c r="D38" s="22"/>
      <c r="E38" s="22"/>
    </row>
    <row r="39" spans="1:22" ht="20.25" customHeight="1">
      <c r="A39" s="159">
        <v>1.6</v>
      </c>
      <c r="B39" s="160" t="s">
        <v>184</v>
      </c>
      <c r="C39" s="159" t="s">
        <v>142</v>
      </c>
      <c r="D39" s="22">
        <v>10.8</v>
      </c>
      <c r="E39" s="22"/>
    </row>
    <row r="40" spans="1:22" ht="33.75" customHeight="1">
      <c r="A40" s="159">
        <v>1.7</v>
      </c>
      <c r="B40" s="161"/>
      <c r="C40" s="159" t="s">
        <v>163</v>
      </c>
      <c r="D40" s="22"/>
      <c r="E40" s="22"/>
    </row>
    <row r="41" spans="1:22" ht="23.25" customHeight="1">
      <c r="A41" s="159">
        <v>1.8</v>
      </c>
      <c r="B41" s="161"/>
      <c r="C41" s="163" t="s">
        <v>162</v>
      </c>
      <c r="D41" s="22"/>
      <c r="E41" s="22"/>
    </row>
    <row r="42" spans="1:22" ht="23.25" hidden="1" customHeight="1">
      <c r="A42" s="159">
        <v>1.9</v>
      </c>
      <c r="B42" s="161"/>
      <c r="C42" s="163"/>
      <c r="D42" s="22"/>
      <c r="E42" s="22"/>
    </row>
    <row r="43" spans="1:22" ht="23.25" hidden="1" customHeight="1">
      <c r="A43" s="164">
        <v>2</v>
      </c>
      <c r="B43" s="161"/>
      <c r="C43" s="163"/>
      <c r="D43" s="22"/>
      <c r="E43" s="22"/>
    </row>
    <row r="44" spans="1:22" ht="23.25" customHeight="1">
      <c r="A44" s="159">
        <v>2.1</v>
      </c>
      <c r="B44" s="161" t="s">
        <v>272</v>
      </c>
      <c r="C44" s="163"/>
      <c r="D44" s="22"/>
      <c r="E44" s="22"/>
    </row>
    <row r="45" spans="1:22" ht="21" customHeight="1">
      <c r="A45" s="159">
        <v>2.2000000000000002</v>
      </c>
      <c r="B45" s="161" t="s">
        <v>271</v>
      </c>
      <c r="C45" s="159" t="s">
        <v>29</v>
      </c>
      <c r="D45" s="22"/>
      <c r="E45" s="22"/>
    </row>
    <row r="46" spans="1:22" ht="21" customHeight="1">
      <c r="A46" s="159">
        <v>2.2999999999999998</v>
      </c>
      <c r="B46" s="161" t="s">
        <v>271</v>
      </c>
      <c r="C46" s="159" t="s">
        <v>42</v>
      </c>
      <c r="D46" s="22"/>
      <c r="E46" s="22"/>
    </row>
    <row r="47" spans="1:22" ht="21" customHeight="1">
      <c r="A47" s="159">
        <v>2.4</v>
      </c>
      <c r="B47" s="161" t="s">
        <v>271</v>
      </c>
      <c r="C47" s="159" t="s">
        <v>143</v>
      </c>
      <c r="D47" s="22">
        <v>2.1</v>
      </c>
      <c r="E47" s="22"/>
    </row>
    <row r="48" spans="1:22" ht="24" customHeight="1">
      <c r="A48" s="159">
        <v>2.5</v>
      </c>
      <c r="B48" s="161" t="s">
        <v>271</v>
      </c>
      <c r="C48" s="159" t="s">
        <v>144</v>
      </c>
      <c r="D48" s="22"/>
      <c r="E48" s="22"/>
    </row>
    <row r="49" spans="1:22" ht="24" customHeight="1">
      <c r="A49" s="159">
        <v>2.6</v>
      </c>
      <c r="B49" s="160" t="s">
        <v>145</v>
      </c>
      <c r="C49" s="159" t="s">
        <v>146</v>
      </c>
      <c r="D49" s="22"/>
      <c r="E49" s="22"/>
    </row>
    <row r="50" spans="1:22" ht="24" customHeight="1">
      <c r="A50" s="159">
        <v>2.7</v>
      </c>
      <c r="B50" s="161" t="s">
        <v>147</v>
      </c>
      <c r="C50" s="159" t="s">
        <v>148</v>
      </c>
      <c r="D50" s="22"/>
      <c r="E50" s="22"/>
    </row>
    <row r="51" spans="1:22" ht="24" customHeight="1">
      <c r="A51" s="159">
        <v>2.8</v>
      </c>
      <c r="B51" s="161"/>
      <c r="C51" s="163" t="s">
        <v>149</v>
      </c>
      <c r="D51" s="22"/>
      <c r="E51" s="22"/>
    </row>
    <row r="52" spans="1:22" ht="33" customHeight="1">
      <c r="A52" s="159"/>
      <c r="B52" s="156" t="s">
        <v>156</v>
      </c>
      <c r="C52" s="21"/>
      <c r="D52" s="157">
        <f>SUM(D53:D56)</f>
        <v>5686.7</v>
      </c>
      <c r="E52" s="22"/>
    </row>
    <row r="53" spans="1:22" ht="33" customHeight="1">
      <c r="A53" s="159">
        <v>1.1000000000000001</v>
      </c>
      <c r="B53" s="195"/>
      <c r="C53" s="196" t="s">
        <v>161</v>
      </c>
      <c r="D53" s="164">
        <v>5404.7</v>
      </c>
      <c r="E53" s="22"/>
      <c r="F53" s="133"/>
    </row>
    <row r="54" spans="1:22" ht="24.75" customHeight="1">
      <c r="A54" s="159">
        <v>1.3</v>
      </c>
      <c r="B54" s="161" t="s">
        <v>147</v>
      </c>
      <c r="C54" s="501" t="s">
        <v>275</v>
      </c>
      <c r="D54" s="22">
        <v>282</v>
      </c>
      <c r="E54" s="22"/>
    </row>
    <row r="55" spans="1:22" ht="30" customHeight="1">
      <c r="A55" s="159">
        <v>1.2</v>
      </c>
      <c r="B55" s="172"/>
      <c r="C55" s="159" t="s">
        <v>276</v>
      </c>
      <c r="D55" s="22"/>
      <c r="E55" s="159"/>
    </row>
    <row r="56" spans="1:22" ht="24.75" customHeight="1">
      <c r="A56" s="159">
        <v>1.4</v>
      </c>
      <c r="B56" s="161" t="s">
        <v>147</v>
      </c>
      <c r="C56" s="159" t="s">
        <v>154</v>
      </c>
      <c r="D56" s="22"/>
      <c r="E56" s="22"/>
    </row>
    <row r="57" spans="1:22" s="144" customFormat="1" ht="29.25" customHeight="1">
      <c r="A57" s="173"/>
      <c r="B57" s="168" t="s">
        <v>64</v>
      </c>
      <c r="C57" s="174"/>
      <c r="D57" s="350">
        <f>SUM(D34:D52)</f>
        <v>5763.3</v>
      </c>
      <c r="E57" s="176"/>
      <c r="F57" s="267">
        <f>+D57-D53</f>
        <v>358.60000000000036</v>
      </c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</row>
    <row r="58" spans="1:22" ht="10.5" customHeight="1"/>
    <row r="59" spans="1:22" ht="39" customHeight="1">
      <c r="C59" s="177" t="s">
        <v>157</v>
      </c>
    </row>
    <row r="60" spans="1:22" ht="59.25" customHeight="1">
      <c r="A60" s="178">
        <v>1</v>
      </c>
      <c r="B60" s="179" t="s">
        <v>243</v>
      </c>
      <c r="C60" s="175">
        <v>5597.9</v>
      </c>
      <c r="D60" s="578" t="s">
        <v>158</v>
      </c>
      <c r="E60" s="579"/>
    </row>
    <row r="61" spans="1:22" ht="36.75" customHeight="1"/>
    <row r="62" spans="1:22" s="136" customFormat="1" ht="25.5" customHeight="1">
      <c r="A62" s="180"/>
      <c r="B62" s="143" t="s">
        <v>2</v>
      </c>
      <c r="C62" s="181"/>
      <c r="D62" s="580" t="str">
        <f>+'Ekamut-caxs'!C80</f>
        <v>Ի․ ԳԱՍՊԱՐՅԱՆ</v>
      </c>
      <c r="E62" s="580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s="136" customFormat="1" ht="12.75" customHeight="1">
      <c r="A63" s="180"/>
      <c r="C63" s="182"/>
      <c r="D63" s="577" t="s">
        <v>87</v>
      </c>
      <c r="E63" s="577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 s="136" customFormat="1" ht="22.5" customHeight="1">
      <c r="A64" s="180"/>
      <c r="B64" s="143" t="s">
        <v>6</v>
      </c>
      <c r="C64" s="181"/>
      <c r="D64" s="580" t="str">
        <f>+'Ekamut-caxs'!C82</f>
        <v>Տ․ ԿԻՐԱԿՈՍՅԱՆ</v>
      </c>
      <c r="E64" s="58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136" customFormat="1" ht="13.5" customHeight="1">
      <c r="A65" s="180"/>
      <c r="B65" s="183"/>
      <c r="C65" s="180" t="s">
        <v>1</v>
      </c>
      <c r="D65" s="577" t="s">
        <v>87</v>
      </c>
      <c r="E65" s="57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7" spans="1:22" ht="27" customHeight="1"/>
    <row r="71" spans="1:22" ht="33" customHeight="1"/>
    <row r="73" spans="1:22" s="184" customFormat="1" ht="36" customHeight="1"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</row>
    <row r="74" spans="1:22" ht="24" customHeight="1"/>
    <row r="75" spans="1:22" ht="0.75" hidden="1" customHeight="1"/>
    <row r="76" spans="1:22" s="136" customFormat="1" ht="28.5" customHeight="1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80" spans="1:22" s="14" customFormat="1">
      <c r="A80" s="116"/>
      <c r="B80" s="1"/>
      <c r="C80" s="1"/>
      <c r="D80" s="1"/>
      <c r="E80" s="1"/>
    </row>
    <row r="81" spans="1:5" s="14" customFormat="1" ht="24" customHeight="1">
      <c r="A81" s="116"/>
      <c r="B81" s="1"/>
      <c r="C81" s="1"/>
      <c r="D81" s="1"/>
      <c r="E81" s="1"/>
    </row>
    <row r="82" spans="1:5" s="14" customFormat="1">
      <c r="A82" s="116"/>
      <c r="B82" s="1"/>
      <c r="C82" s="1"/>
      <c r="D82" s="1"/>
      <c r="E82" s="1"/>
    </row>
    <row r="83" spans="1:5" s="14" customFormat="1" ht="24.75" customHeight="1">
      <c r="A83" s="116"/>
      <c r="B83" s="1"/>
      <c r="C83" s="1"/>
      <c r="D83" s="1"/>
      <c r="E83" s="1"/>
    </row>
  </sheetData>
  <mergeCells count="11">
    <mergeCell ref="D65:E65"/>
    <mergeCell ref="A33:C33"/>
    <mergeCell ref="D60:E60"/>
    <mergeCell ref="D62:E62"/>
    <mergeCell ref="D63:E63"/>
    <mergeCell ref="D64:E64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90" zoomScaleSheetLayoutView="90" workbookViewId="0">
      <selection activeCell="B79" sqref="B79:C7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91" t="s">
        <v>62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</row>
    <row r="2" spans="1:18" s="17" customFormat="1" ht="25.5" customHeight="1">
      <c r="A2" s="559" t="str">
        <f>+'Ekamut-caxs'!A14:D14</f>
        <v xml:space="preserve">«Երևան» փողային նվագախումբ» ՀՈԱԿ-ի  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16"/>
      <c r="R2" s="16"/>
    </row>
    <row r="3" spans="1:18" ht="25.5" customHeight="1">
      <c r="A3" s="573" t="s">
        <v>251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</row>
    <row r="4" spans="1:18" ht="21" customHeight="1" thickBot="1">
      <c r="P4" s="124" t="s">
        <v>0</v>
      </c>
    </row>
    <row r="5" spans="1:18" ht="33.75" customHeight="1">
      <c r="A5" s="592" t="s">
        <v>123</v>
      </c>
      <c r="B5" s="594" t="s">
        <v>63</v>
      </c>
      <c r="C5" s="583" t="s">
        <v>228</v>
      </c>
      <c r="D5" s="583" t="s">
        <v>100</v>
      </c>
      <c r="E5" s="596" t="s">
        <v>170</v>
      </c>
      <c r="F5" s="597"/>
      <c r="G5" s="597"/>
      <c r="H5" s="597"/>
      <c r="I5" s="597"/>
      <c r="J5" s="597"/>
      <c r="K5" s="597"/>
      <c r="L5" s="597"/>
      <c r="M5" s="597"/>
      <c r="N5" s="597"/>
      <c r="O5" s="598"/>
      <c r="P5" s="599" t="s">
        <v>125</v>
      </c>
    </row>
    <row r="6" spans="1:18" ht="126" customHeight="1">
      <c r="A6" s="593"/>
      <c r="B6" s="595"/>
      <c r="C6" s="584"/>
      <c r="D6" s="584"/>
      <c r="E6" s="241" t="s">
        <v>204</v>
      </c>
      <c r="F6" s="240" t="s">
        <v>189</v>
      </c>
      <c r="G6" s="240" t="s">
        <v>190</v>
      </c>
      <c r="H6" s="240" t="s">
        <v>124</v>
      </c>
      <c r="I6" s="240" t="s">
        <v>206</v>
      </c>
      <c r="J6" s="240" t="s">
        <v>202</v>
      </c>
      <c r="K6" s="230" t="s">
        <v>203</v>
      </c>
      <c r="L6" s="344" t="s">
        <v>221</v>
      </c>
      <c r="M6" s="390" t="s">
        <v>84</v>
      </c>
      <c r="N6" s="343" t="s">
        <v>205</v>
      </c>
      <c r="O6" s="242" t="s">
        <v>171</v>
      </c>
      <c r="P6" s="600"/>
    </row>
    <row r="7" spans="1:18" ht="31.5" customHeight="1">
      <c r="A7" s="241">
        <v>1</v>
      </c>
      <c r="B7" s="253" t="s">
        <v>177</v>
      </c>
      <c r="C7" s="517">
        <v>56720.4</v>
      </c>
      <c r="D7" s="518">
        <v>9125.2000000000007</v>
      </c>
      <c r="E7" s="519">
        <v>15438.2</v>
      </c>
      <c r="F7" s="221"/>
      <c r="G7" s="221"/>
      <c r="H7" s="221"/>
      <c r="I7" s="221"/>
      <c r="J7" s="221"/>
      <c r="K7" s="221"/>
      <c r="L7" s="221"/>
      <c r="M7" s="221"/>
      <c r="N7" s="221">
        <v>100</v>
      </c>
      <c r="O7" s="351">
        <v>8319</v>
      </c>
      <c r="P7" s="248">
        <f>ROUND(SUM(C7:O7),1)</f>
        <v>89702.8</v>
      </c>
    </row>
    <row r="8" spans="1:18" ht="31.5" customHeight="1">
      <c r="A8" s="241">
        <v>1.1000000000000001</v>
      </c>
      <c r="B8" s="320" t="s">
        <v>202</v>
      </c>
      <c r="C8" s="520"/>
      <c r="D8" s="521">
        <v>1760</v>
      </c>
      <c r="E8" s="243" t="s">
        <v>165</v>
      </c>
      <c r="F8" s="237" t="s">
        <v>165</v>
      </c>
      <c r="G8" s="237" t="s">
        <v>165</v>
      </c>
      <c r="H8" s="237" t="s">
        <v>165</v>
      </c>
      <c r="I8" s="237" t="s">
        <v>165</v>
      </c>
      <c r="J8" s="237" t="s">
        <v>165</v>
      </c>
      <c r="K8" s="237" t="s">
        <v>165</v>
      </c>
      <c r="L8" s="237" t="s">
        <v>165</v>
      </c>
      <c r="M8" s="237" t="s">
        <v>165</v>
      </c>
      <c r="N8" s="237" t="s">
        <v>165</v>
      </c>
      <c r="O8" s="244" t="s">
        <v>165</v>
      </c>
      <c r="P8" s="249" t="s">
        <v>165</v>
      </c>
    </row>
    <row r="9" spans="1:18" ht="21" customHeight="1">
      <c r="A9" s="241">
        <v>1.2</v>
      </c>
      <c r="B9" s="254" t="s">
        <v>171</v>
      </c>
      <c r="C9" s="520">
        <v>600</v>
      </c>
      <c r="D9" s="521"/>
      <c r="E9" s="243" t="s">
        <v>165</v>
      </c>
      <c r="F9" s="237" t="s">
        <v>165</v>
      </c>
      <c r="G9" s="237" t="s">
        <v>165</v>
      </c>
      <c r="H9" s="237" t="s">
        <v>165</v>
      </c>
      <c r="I9" s="237" t="s">
        <v>165</v>
      </c>
      <c r="J9" s="237" t="s">
        <v>165</v>
      </c>
      <c r="K9" s="237" t="s">
        <v>165</v>
      </c>
      <c r="L9" s="237" t="s">
        <v>165</v>
      </c>
      <c r="M9" s="237" t="s">
        <v>165</v>
      </c>
      <c r="N9" s="237" t="s">
        <v>165</v>
      </c>
      <c r="O9" s="244" t="s">
        <v>165</v>
      </c>
      <c r="P9" s="249" t="s">
        <v>165</v>
      </c>
    </row>
    <row r="10" spans="1:18" ht="85.5" customHeight="1">
      <c r="A10" s="241">
        <v>1.3</v>
      </c>
      <c r="B10" s="322" t="s">
        <v>258</v>
      </c>
      <c r="C10" s="520"/>
      <c r="D10" s="521"/>
      <c r="E10" s="243" t="s">
        <v>165</v>
      </c>
      <c r="F10" s="237" t="s">
        <v>165</v>
      </c>
      <c r="G10" s="237" t="s">
        <v>165</v>
      </c>
      <c r="H10" s="237" t="s">
        <v>165</v>
      </c>
      <c r="I10" s="237" t="s">
        <v>165</v>
      </c>
      <c r="J10" s="237" t="s">
        <v>165</v>
      </c>
      <c r="K10" s="237" t="s">
        <v>165</v>
      </c>
      <c r="L10" s="237" t="s">
        <v>165</v>
      </c>
      <c r="M10" s="237" t="s">
        <v>165</v>
      </c>
      <c r="N10" s="237" t="s">
        <v>165</v>
      </c>
      <c r="O10" s="244" t="s">
        <v>165</v>
      </c>
      <c r="P10" s="249" t="s">
        <v>165</v>
      </c>
    </row>
    <row r="11" spans="1:18" ht="48" customHeight="1">
      <c r="A11" s="241">
        <v>1.4</v>
      </c>
      <c r="B11" s="322" t="s">
        <v>221</v>
      </c>
      <c r="C11" s="520"/>
      <c r="D11" s="521"/>
      <c r="E11" s="243" t="s">
        <v>165</v>
      </c>
      <c r="F11" s="237" t="s">
        <v>165</v>
      </c>
      <c r="G11" s="237" t="s">
        <v>165</v>
      </c>
      <c r="H11" s="237" t="s">
        <v>165</v>
      </c>
      <c r="I11" s="237" t="s">
        <v>165</v>
      </c>
      <c r="J11" s="237" t="s">
        <v>165</v>
      </c>
      <c r="K11" s="237" t="s">
        <v>165</v>
      </c>
      <c r="L11" s="237" t="s">
        <v>165</v>
      </c>
      <c r="M11" s="237" t="s">
        <v>165</v>
      </c>
      <c r="N11" s="237" t="s">
        <v>165</v>
      </c>
      <c r="O11" s="244" t="s">
        <v>165</v>
      </c>
      <c r="P11" s="249" t="s">
        <v>165</v>
      </c>
    </row>
    <row r="12" spans="1:18" ht="45" customHeight="1">
      <c r="A12" s="241">
        <v>1.5</v>
      </c>
      <c r="B12" s="321" t="s">
        <v>84</v>
      </c>
      <c r="C12" s="251"/>
      <c r="D12" s="356"/>
      <c r="E12" s="243" t="s">
        <v>165</v>
      </c>
      <c r="F12" s="237" t="s">
        <v>165</v>
      </c>
      <c r="G12" s="237" t="s">
        <v>165</v>
      </c>
      <c r="H12" s="237" t="s">
        <v>165</v>
      </c>
      <c r="I12" s="237" t="s">
        <v>165</v>
      </c>
      <c r="J12" s="237" t="s">
        <v>165</v>
      </c>
      <c r="K12" s="237" t="s">
        <v>165</v>
      </c>
      <c r="L12" s="237" t="s">
        <v>165</v>
      </c>
      <c r="M12" s="237" t="s">
        <v>165</v>
      </c>
      <c r="N12" s="237" t="s">
        <v>165</v>
      </c>
      <c r="O12" s="244" t="s">
        <v>165</v>
      </c>
      <c r="P12" s="249" t="s">
        <v>165</v>
      </c>
    </row>
    <row r="13" spans="1:18" s="138" customFormat="1" ht="34.5" customHeight="1" thickBot="1">
      <c r="A13" s="255"/>
      <c r="B13" s="256" t="s">
        <v>64</v>
      </c>
      <c r="C13" s="252" t="s">
        <v>165</v>
      </c>
      <c r="D13" s="357"/>
      <c r="E13" s="245" t="s">
        <v>165</v>
      </c>
      <c r="F13" s="246" t="s">
        <v>165</v>
      </c>
      <c r="G13" s="246" t="s">
        <v>165</v>
      </c>
      <c r="H13" s="246" t="s">
        <v>165</v>
      </c>
      <c r="I13" s="246" t="s">
        <v>165</v>
      </c>
      <c r="J13" s="246" t="s">
        <v>165</v>
      </c>
      <c r="K13" s="246" t="s">
        <v>165</v>
      </c>
      <c r="L13" s="246" t="s">
        <v>165</v>
      </c>
      <c r="M13" s="246" t="s">
        <v>165</v>
      </c>
      <c r="N13" s="246" t="s">
        <v>165</v>
      </c>
      <c r="O13" s="247" t="s">
        <v>165</v>
      </c>
      <c r="P13" s="250">
        <f>ROUND(SUM(P7:P12),1)</f>
        <v>89702.8</v>
      </c>
    </row>
    <row r="14" spans="1:18" s="522" customFormat="1" ht="34.5" customHeight="1">
      <c r="B14" s="523"/>
      <c r="C14" s="523"/>
      <c r="D14" s="523"/>
      <c r="E14" s="524">
        <f>7719.05*2</f>
        <v>15438.1</v>
      </c>
      <c r="F14" s="525"/>
      <c r="G14" s="525"/>
      <c r="H14" s="525"/>
      <c r="I14" s="526"/>
      <c r="J14" s="527"/>
      <c r="K14" s="526"/>
      <c r="L14" s="526"/>
      <c r="M14" s="526"/>
      <c r="N14" s="526"/>
      <c r="O14" s="525"/>
      <c r="P14" s="528"/>
    </row>
    <row r="15" spans="1:18" s="140" customFormat="1" ht="21" customHeight="1">
      <c r="B15" s="142"/>
      <c r="C15" s="142"/>
      <c r="D15" s="142"/>
      <c r="E15" s="184"/>
      <c r="F15" s="349"/>
      <c r="G15" s="231"/>
      <c r="H15" s="187"/>
      <c r="I15" s="139"/>
      <c r="J15" s="349"/>
      <c r="K15" s="601"/>
      <c r="L15" s="601"/>
      <c r="M15" s="601"/>
      <c r="N15" s="601"/>
      <c r="O15" s="601"/>
      <c r="P15" s="218"/>
    </row>
    <row r="16" spans="1:18" s="138" customFormat="1" ht="69" customHeight="1">
      <c r="B16" s="602" t="s">
        <v>173</v>
      </c>
      <c r="C16" s="603"/>
      <c r="D16" s="603"/>
      <c r="E16" s="604"/>
      <c r="F16" s="184"/>
      <c r="I16" s="581" t="s">
        <v>207</v>
      </c>
      <c r="J16" s="582"/>
      <c r="K16" s="184"/>
      <c r="L16" s="184"/>
      <c r="M16" s="184"/>
      <c r="N16" s="184"/>
      <c r="O16" s="184"/>
      <c r="P16" s="184"/>
    </row>
    <row r="17" spans="2:16" s="138" customFormat="1" ht="63.75" customHeight="1">
      <c r="B17" s="189" t="s">
        <v>160</v>
      </c>
      <c r="C17" s="585" t="s">
        <v>188</v>
      </c>
      <c r="D17" s="586"/>
      <c r="E17" s="150" t="s">
        <v>187</v>
      </c>
      <c r="F17" s="232"/>
      <c r="I17" s="323" t="s">
        <v>160</v>
      </c>
      <c r="J17" s="324" t="s">
        <v>172</v>
      </c>
      <c r="K17" s="232"/>
      <c r="L17" s="232"/>
      <c r="M17" s="232"/>
      <c r="N17" s="232"/>
      <c r="O17" s="232"/>
      <c r="P17" s="198"/>
    </row>
    <row r="18" spans="2:16" s="138" customFormat="1" ht="24" customHeight="1">
      <c r="B18" s="422">
        <v>135200</v>
      </c>
      <c r="C18" s="587">
        <f>ROUND(4*B18*2/1000,1)</f>
        <v>1081.5999999999999</v>
      </c>
      <c r="D18" s="588"/>
      <c r="E18" s="358">
        <v>140.19999999999999</v>
      </c>
      <c r="F18" s="359"/>
      <c r="I18" s="423">
        <v>135200</v>
      </c>
      <c r="J18" s="360">
        <v>140.19999999999999</v>
      </c>
      <c r="K18" s="232"/>
      <c r="L18" s="232"/>
      <c r="M18" s="232"/>
      <c r="N18" s="232"/>
      <c r="O18" s="232"/>
      <c r="P18" s="19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90" t="str">
        <f>+'Ekamut-caxs'!C80</f>
        <v>Ի․ ԳԱՍՊԱՐՅԱՆ</v>
      </c>
      <c r="J20" s="590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86</v>
      </c>
      <c r="H21" s="130"/>
      <c r="I21" s="589" t="s">
        <v>87</v>
      </c>
      <c r="J21" s="589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90" t="str">
        <f>+'Ekamut-caxs'!C82</f>
        <v>Տ․ ԿԻՐԱԿՈՍՅԱՆ</v>
      </c>
      <c r="J22" s="590"/>
      <c r="K22" s="128"/>
      <c r="L22" s="128"/>
      <c r="M22" s="128"/>
      <c r="N22" s="128"/>
    </row>
    <row r="23" spans="2:16" s="118" customFormat="1" ht="18.75" customHeight="1">
      <c r="G23" s="129" t="s">
        <v>86</v>
      </c>
      <c r="H23" s="130"/>
      <c r="I23" s="589" t="s">
        <v>87</v>
      </c>
      <c r="J23" s="589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353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79" sqref="B79:C79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4" width="13.42578125" style="461" customWidth="1"/>
    <col min="5" max="5" width="13.42578125" style="270" customWidth="1"/>
    <col min="6" max="6" width="16.28515625" style="461" customWidth="1"/>
    <col min="7" max="7" width="11.42578125" style="270" customWidth="1"/>
    <col min="8" max="8" width="13.28515625" style="461" customWidth="1"/>
    <col min="9" max="9" width="14.85546875" style="270" customWidth="1"/>
    <col min="10" max="10" width="14.85546875" style="461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606" t="s">
        <v>62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3" s="269" customFormat="1" ht="21.75" customHeight="1">
      <c r="A2" s="605" t="str">
        <f>+'Ekamut-caxs'!A14:D14</f>
        <v xml:space="preserve">«Երևան» փողային նվագախումբ» ՀՈԱԿ-ի  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</row>
    <row r="3" spans="1:13" s="269" customFormat="1" ht="21" customHeight="1">
      <c r="A3" s="605" t="s">
        <v>88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3" ht="21" customHeight="1" thickBot="1"/>
    <row r="5" spans="1:13" s="271" customFormat="1" ht="24.75" customHeight="1">
      <c r="A5" s="612" t="s">
        <v>108</v>
      </c>
      <c r="B5" s="614" t="s">
        <v>89</v>
      </c>
      <c r="C5" s="616" t="s">
        <v>90</v>
      </c>
      <c r="D5" s="617"/>
      <c r="E5" s="617"/>
      <c r="F5" s="618"/>
      <c r="G5" s="619" t="s">
        <v>91</v>
      </c>
      <c r="H5" s="619"/>
      <c r="I5" s="619"/>
      <c r="J5" s="619"/>
      <c r="K5" s="619" t="s">
        <v>115</v>
      </c>
      <c r="L5" s="619"/>
      <c r="M5" s="619"/>
    </row>
    <row r="6" spans="1:13" s="275" customFormat="1" ht="51" customHeight="1">
      <c r="A6" s="613"/>
      <c r="B6" s="615"/>
      <c r="C6" s="272" t="s">
        <v>225</v>
      </c>
      <c r="D6" s="462" t="s">
        <v>226</v>
      </c>
      <c r="E6" s="273" t="s">
        <v>250</v>
      </c>
      <c r="F6" s="476" t="s">
        <v>259</v>
      </c>
      <c r="G6" s="273" t="s">
        <v>227</v>
      </c>
      <c r="H6" s="485" t="s">
        <v>226</v>
      </c>
      <c r="I6" s="273" t="s">
        <v>260</v>
      </c>
      <c r="J6" s="485" t="s">
        <v>259</v>
      </c>
      <c r="K6" s="273" t="s">
        <v>225</v>
      </c>
      <c r="L6" s="273" t="s">
        <v>250</v>
      </c>
      <c r="M6" s="274" t="s">
        <v>259</v>
      </c>
    </row>
    <row r="7" spans="1:13" ht="19.5" customHeight="1">
      <c r="A7" s="276">
        <v>1</v>
      </c>
      <c r="B7" s="460" t="s">
        <v>92</v>
      </c>
      <c r="C7" s="459">
        <v>390.00000000000006</v>
      </c>
      <c r="D7" s="463">
        <v>56043</v>
      </c>
      <c r="E7" s="458">
        <v>458</v>
      </c>
      <c r="F7" s="477">
        <f>IF((E7&lt;10000), E7*143.7, E7*107.1)</f>
        <v>65814.599999999991</v>
      </c>
      <c r="G7" s="454">
        <v>195</v>
      </c>
      <c r="H7" s="486">
        <v>9928.6</v>
      </c>
      <c r="I7" s="457">
        <v>158</v>
      </c>
      <c r="J7" s="490">
        <v>7919.84</v>
      </c>
      <c r="K7" s="279"/>
      <c r="L7" s="334"/>
      <c r="M7" s="280"/>
    </row>
    <row r="8" spans="1:13" ht="19.5" customHeight="1">
      <c r="A8" s="276">
        <v>2</v>
      </c>
      <c r="B8" s="460" t="s">
        <v>199</v>
      </c>
      <c r="C8" s="459">
        <v>341</v>
      </c>
      <c r="D8" s="463">
        <v>49001.7</v>
      </c>
      <c r="E8" s="458">
        <v>416</v>
      </c>
      <c r="F8" s="477">
        <f t="shared" ref="F8:F18" si="0">IF((E8&lt;10000), E8*143.7, E8*107.1)</f>
        <v>59779.199999999997</v>
      </c>
      <c r="G8" s="454">
        <v>167</v>
      </c>
      <c r="H8" s="486">
        <v>8501.16</v>
      </c>
      <c r="I8" s="457">
        <v>155</v>
      </c>
      <c r="J8" s="490">
        <v>7779.4</v>
      </c>
      <c r="K8" s="279"/>
      <c r="L8" s="334"/>
      <c r="M8" s="280"/>
    </row>
    <row r="9" spans="1:13" ht="19.5" customHeight="1">
      <c r="A9" s="276">
        <v>3</v>
      </c>
      <c r="B9" s="460" t="s">
        <v>93</v>
      </c>
      <c r="C9" s="459">
        <v>336</v>
      </c>
      <c r="D9" s="463">
        <v>48283.199999999997</v>
      </c>
      <c r="E9" s="458">
        <v>323</v>
      </c>
      <c r="F9" s="477">
        <f t="shared" si="0"/>
        <v>46415.1</v>
      </c>
      <c r="G9" s="454">
        <v>197</v>
      </c>
      <c r="H9" s="486">
        <v>10085.56</v>
      </c>
      <c r="I9" s="457">
        <v>144</v>
      </c>
      <c r="J9" s="490">
        <v>7231.21</v>
      </c>
      <c r="K9" s="279"/>
      <c r="L9" s="334"/>
      <c r="M9" s="280"/>
    </row>
    <row r="10" spans="1:13" ht="19.5" customHeight="1">
      <c r="A10" s="276">
        <v>4</v>
      </c>
      <c r="B10" s="460" t="s">
        <v>94</v>
      </c>
      <c r="C10" s="459">
        <v>12.000000000000002</v>
      </c>
      <c r="D10" s="463">
        <v>1724.4</v>
      </c>
      <c r="E10" s="334"/>
      <c r="F10" s="477">
        <f t="shared" si="0"/>
        <v>0</v>
      </c>
      <c r="G10" s="454">
        <v>120</v>
      </c>
      <c r="H10" s="487">
        <v>6247.6</v>
      </c>
      <c r="I10" s="457">
        <v>116</v>
      </c>
      <c r="J10" s="490">
        <v>5353.6799999999994</v>
      </c>
      <c r="K10" s="279"/>
      <c r="L10" s="334"/>
      <c r="M10" s="280"/>
    </row>
    <row r="11" spans="1:13" ht="19.5" customHeight="1">
      <c r="A11" s="276">
        <v>5</v>
      </c>
      <c r="B11" s="277" t="s">
        <v>95</v>
      </c>
      <c r="C11" s="281"/>
      <c r="D11" s="464"/>
      <c r="E11" s="334"/>
      <c r="F11" s="477">
        <f t="shared" si="0"/>
        <v>0</v>
      </c>
      <c r="G11" s="454">
        <v>71</v>
      </c>
      <c r="H11" s="487">
        <v>3657.08</v>
      </c>
      <c r="I11" s="457">
        <v>60</v>
      </c>
      <c r="J11" s="490">
        <v>2898.8</v>
      </c>
      <c r="K11" s="279"/>
      <c r="L11" s="334"/>
      <c r="M11" s="280"/>
    </row>
    <row r="12" spans="1:13" ht="19.5" customHeight="1">
      <c r="A12" s="276">
        <v>6</v>
      </c>
      <c r="B12" s="277" t="s">
        <v>96</v>
      </c>
      <c r="C12" s="281"/>
      <c r="D12" s="464"/>
      <c r="E12" s="334"/>
      <c r="F12" s="477">
        <f t="shared" si="0"/>
        <v>0</v>
      </c>
      <c r="G12" s="454">
        <v>50</v>
      </c>
      <c r="H12" s="487">
        <v>2524</v>
      </c>
      <c r="I12" s="457">
        <v>47</v>
      </c>
      <c r="J12" s="490">
        <v>2323.56</v>
      </c>
      <c r="K12" s="279"/>
      <c r="L12" s="334"/>
      <c r="M12" s="280"/>
    </row>
    <row r="13" spans="1:13" ht="19.5" customHeight="1">
      <c r="A13" s="276">
        <v>7</v>
      </c>
      <c r="B13" s="277" t="s">
        <v>97</v>
      </c>
      <c r="C13" s="281"/>
      <c r="D13" s="464"/>
      <c r="E13" s="334"/>
      <c r="F13" s="477">
        <f t="shared" si="0"/>
        <v>0</v>
      </c>
      <c r="G13" s="454">
        <v>58</v>
      </c>
      <c r="H13" s="487">
        <v>2951.84</v>
      </c>
      <c r="I13" s="457">
        <v>50</v>
      </c>
      <c r="J13" s="490">
        <v>2454</v>
      </c>
      <c r="K13" s="279"/>
      <c r="L13" s="334"/>
      <c r="M13" s="280"/>
    </row>
    <row r="14" spans="1:13" ht="19.5" customHeight="1">
      <c r="A14" s="276">
        <v>8</v>
      </c>
      <c r="B14" s="282" t="s">
        <v>98</v>
      </c>
      <c r="C14" s="281"/>
      <c r="D14" s="464"/>
      <c r="E14" s="334"/>
      <c r="F14" s="477">
        <f t="shared" si="0"/>
        <v>0</v>
      </c>
      <c r="G14" s="454">
        <v>51</v>
      </c>
      <c r="H14" s="487">
        <v>2577.48</v>
      </c>
      <c r="I14" s="457">
        <v>111</v>
      </c>
      <c r="J14" s="490">
        <v>5235.28</v>
      </c>
      <c r="K14" s="279"/>
      <c r="L14" s="334"/>
      <c r="M14" s="280"/>
    </row>
    <row r="15" spans="1:13" ht="19.5" customHeight="1">
      <c r="A15" s="276">
        <v>9</v>
      </c>
      <c r="B15" s="282" t="s">
        <v>99</v>
      </c>
      <c r="C15" s="281"/>
      <c r="D15" s="464"/>
      <c r="E15" s="334"/>
      <c r="F15" s="477">
        <f t="shared" si="0"/>
        <v>0</v>
      </c>
      <c r="G15" s="454">
        <v>64</v>
      </c>
      <c r="H15" s="487">
        <v>3272.7200000000003</v>
      </c>
      <c r="I15" s="457">
        <v>106</v>
      </c>
      <c r="J15" s="490">
        <v>5078.8799999999992</v>
      </c>
      <c r="K15" s="279"/>
      <c r="L15" s="334"/>
      <c r="M15" s="280"/>
    </row>
    <row r="16" spans="1:13" ht="19.5" customHeight="1">
      <c r="A16" s="276">
        <v>10</v>
      </c>
      <c r="B16" s="282" t="s">
        <v>100</v>
      </c>
      <c r="C16" s="281">
        <v>43.000000000000007</v>
      </c>
      <c r="D16" s="464">
        <v>6179.1</v>
      </c>
      <c r="E16" s="334"/>
      <c r="F16" s="477">
        <f t="shared" si="0"/>
        <v>0</v>
      </c>
      <c r="G16" s="455">
        <v>75</v>
      </c>
      <c r="H16" s="487">
        <v>3841</v>
      </c>
      <c r="I16" s="334">
        <v>51</v>
      </c>
      <c r="J16" s="490">
        <v>2537.48</v>
      </c>
      <c r="K16" s="279"/>
      <c r="L16" s="334"/>
      <c r="M16" s="280"/>
    </row>
    <row r="17" spans="1:13" ht="19.5" customHeight="1">
      <c r="A17" s="276">
        <v>11</v>
      </c>
      <c r="B17" s="282" t="s">
        <v>101</v>
      </c>
      <c r="C17" s="336">
        <v>319.00000000000006</v>
      </c>
      <c r="D17" s="465">
        <v>45840.3</v>
      </c>
      <c r="E17" s="278">
        <f>+C7</f>
        <v>390.00000000000006</v>
      </c>
      <c r="F17" s="477">
        <f t="shared" si="0"/>
        <v>56043.000000000007</v>
      </c>
      <c r="G17" s="456">
        <v>160</v>
      </c>
      <c r="H17" s="488">
        <v>8096.8</v>
      </c>
      <c r="I17" s="278">
        <f>+G17</f>
        <v>160</v>
      </c>
      <c r="J17" s="490">
        <f t="shared" ref="J17:J18" si="1">+I17*53.48</f>
        <v>8556.7999999999993</v>
      </c>
      <c r="K17" s="335"/>
      <c r="L17" s="278">
        <f>+K17</f>
        <v>0</v>
      </c>
      <c r="M17" s="280">
        <f>+L17*200.4</f>
        <v>0</v>
      </c>
    </row>
    <row r="18" spans="1:13" ht="19.5" customHeight="1">
      <c r="A18" s="276">
        <v>12</v>
      </c>
      <c r="B18" s="282" t="s">
        <v>102</v>
      </c>
      <c r="C18" s="336">
        <v>394.00000000000006</v>
      </c>
      <c r="D18" s="465">
        <v>56617.8</v>
      </c>
      <c r="E18" s="278">
        <f>+C18</f>
        <v>394.00000000000006</v>
      </c>
      <c r="F18" s="477">
        <f t="shared" si="0"/>
        <v>56617.8</v>
      </c>
      <c r="G18" s="456">
        <v>140</v>
      </c>
      <c r="H18" s="488">
        <v>7087.2</v>
      </c>
      <c r="I18" s="278">
        <f>+G18</f>
        <v>140</v>
      </c>
      <c r="J18" s="490">
        <f t="shared" si="1"/>
        <v>7487.2</v>
      </c>
      <c r="K18" s="335"/>
      <c r="L18" s="278">
        <f>+K18</f>
        <v>0</v>
      </c>
      <c r="M18" s="280">
        <f>+L18*200.4</f>
        <v>0</v>
      </c>
    </row>
    <row r="19" spans="1:13" ht="32.25" customHeight="1" thickBot="1">
      <c r="A19" s="283"/>
      <c r="B19" s="284" t="s">
        <v>85</v>
      </c>
      <c r="C19" s="285">
        <f t="shared" ref="C19:K19" si="2">SUM(C7:C18)</f>
        <v>1835</v>
      </c>
      <c r="D19" s="466">
        <f t="shared" si="2"/>
        <v>263689.5</v>
      </c>
      <c r="E19" s="287">
        <f t="shared" si="2"/>
        <v>1981</v>
      </c>
      <c r="F19" s="478">
        <f>SUM(F7:F18)</f>
        <v>284669.7</v>
      </c>
      <c r="G19" s="289">
        <f>SUM(G7:G18)</f>
        <v>1348</v>
      </c>
      <c r="H19" s="489">
        <f>SUM(H7:H18)</f>
        <v>68771.040000000008</v>
      </c>
      <c r="I19" s="287">
        <f>SUM(I7:I18)</f>
        <v>1298</v>
      </c>
      <c r="J19" s="491">
        <f>SUM(J7:J18)</f>
        <v>64856.12999999999</v>
      </c>
      <c r="K19" s="285">
        <f t="shared" si="2"/>
        <v>0</v>
      </c>
      <c r="L19" s="287">
        <f>SUM(L7:L18)</f>
        <v>0</v>
      </c>
      <c r="M19" s="290">
        <f>SUM(M7:M18)</f>
        <v>0</v>
      </c>
    </row>
    <row r="20" spans="1:13" ht="21.75" customHeight="1">
      <c r="B20" s="291"/>
      <c r="C20" s="292"/>
      <c r="D20" s="467"/>
      <c r="E20" s="292"/>
      <c r="F20" s="467">
        <f>ROUND(F19/1000,1)</f>
        <v>284.7</v>
      </c>
      <c r="G20" s="292"/>
      <c r="H20" s="467"/>
      <c r="I20" s="292"/>
      <c r="J20" s="467">
        <f>ROUND(J19/1000,1)</f>
        <v>64.900000000000006</v>
      </c>
      <c r="K20" s="292"/>
      <c r="L20" s="292"/>
      <c r="M20" s="293">
        <f t="shared" ref="M20" si="3">ROUND(M19/1000,1)</f>
        <v>0</v>
      </c>
    </row>
    <row r="21" spans="1:13" ht="33.75" customHeight="1" thickBot="1">
      <c r="B21" s="608" t="s">
        <v>200</v>
      </c>
      <c r="C21" s="608"/>
      <c r="D21" s="608"/>
      <c r="E21" s="294"/>
      <c r="F21" s="479"/>
      <c r="H21" s="472"/>
    </row>
    <row r="22" spans="1:13" s="269" customFormat="1" ht="34.5" customHeight="1">
      <c r="A22" s="295"/>
      <c r="B22" s="296" t="s">
        <v>119</v>
      </c>
      <c r="C22" s="297" t="s">
        <v>120</v>
      </c>
      <c r="D22" s="468" t="s">
        <v>186</v>
      </c>
      <c r="E22" s="297" t="s">
        <v>186</v>
      </c>
      <c r="F22" s="480" t="s">
        <v>186</v>
      </c>
      <c r="G22" s="297" t="s">
        <v>120</v>
      </c>
      <c r="H22" s="468" t="s">
        <v>186</v>
      </c>
      <c r="I22" s="297" t="s">
        <v>186</v>
      </c>
      <c r="J22" s="492" t="s">
        <v>186</v>
      </c>
      <c r="K22" s="297" t="s">
        <v>120</v>
      </c>
      <c r="L22" s="297" t="s">
        <v>186</v>
      </c>
      <c r="M22" s="298" t="s">
        <v>186</v>
      </c>
    </row>
    <row r="23" spans="1:13" ht="23.25" customHeight="1">
      <c r="A23" s="299">
        <v>1</v>
      </c>
      <c r="B23" s="338"/>
      <c r="C23" s="337"/>
      <c r="D23" s="469" t="s">
        <v>186</v>
      </c>
      <c r="E23" s="280" t="s">
        <v>186</v>
      </c>
      <c r="F23" s="477"/>
      <c r="G23" s="341"/>
      <c r="H23" s="469" t="s">
        <v>186</v>
      </c>
      <c r="I23" s="280" t="s">
        <v>186</v>
      </c>
      <c r="J23" s="493"/>
      <c r="K23" s="341"/>
      <c r="L23" s="280" t="s">
        <v>186</v>
      </c>
      <c r="M23" s="445"/>
    </row>
    <row r="24" spans="1:13" ht="23.25" customHeight="1">
      <c r="A24" s="299">
        <v>2</v>
      </c>
      <c r="B24" s="338"/>
      <c r="C24" s="337"/>
      <c r="D24" s="469" t="s">
        <v>186</v>
      </c>
      <c r="E24" s="280" t="s">
        <v>186</v>
      </c>
      <c r="F24" s="477"/>
      <c r="G24" s="341"/>
      <c r="H24" s="469" t="s">
        <v>186</v>
      </c>
      <c r="I24" s="280" t="s">
        <v>186</v>
      </c>
      <c r="J24" s="493"/>
      <c r="K24" s="341"/>
      <c r="L24" s="280" t="s">
        <v>186</v>
      </c>
      <c r="M24" s="445"/>
    </row>
    <row r="25" spans="1:13" s="275" customFormat="1" ht="23.25" customHeight="1">
      <c r="A25" s="276">
        <v>3</v>
      </c>
      <c r="B25" s="339"/>
      <c r="C25" s="340"/>
      <c r="D25" s="470" t="s">
        <v>186</v>
      </c>
      <c r="E25" s="300" t="s">
        <v>186</v>
      </c>
      <c r="F25" s="481"/>
      <c r="G25" s="342"/>
      <c r="H25" s="470" t="s">
        <v>186</v>
      </c>
      <c r="I25" s="300" t="s">
        <v>186</v>
      </c>
      <c r="J25" s="481"/>
      <c r="K25" s="342"/>
      <c r="L25" s="300" t="s">
        <v>186</v>
      </c>
      <c r="M25" s="446"/>
    </row>
    <row r="26" spans="1:13" s="269" customFormat="1" ht="24" customHeight="1">
      <c r="A26" s="301"/>
      <c r="B26" s="302" t="s">
        <v>64</v>
      </c>
      <c r="C26" s="303" t="s">
        <v>186</v>
      </c>
      <c r="D26" s="471" t="s">
        <v>186</v>
      </c>
      <c r="E26" s="303" t="s">
        <v>186</v>
      </c>
      <c r="F26" s="482">
        <f>SUM(F23:F25)</f>
        <v>0</v>
      </c>
      <c r="G26" s="304" t="s">
        <v>186</v>
      </c>
      <c r="H26" s="471" t="s">
        <v>186</v>
      </c>
      <c r="I26" s="303" t="s">
        <v>186</v>
      </c>
      <c r="J26" s="482">
        <f>SUM(J23:J25)</f>
        <v>0</v>
      </c>
      <c r="K26" s="304" t="s">
        <v>186</v>
      </c>
      <c r="L26" s="303" t="s">
        <v>186</v>
      </c>
      <c r="M26" s="447">
        <f t="shared" ref="M26" si="4">SUM(M23:M25)</f>
        <v>0</v>
      </c>
    </row>
    <row r="27" spans="1:13" s="269" customFormat="1" ht="27" customHeight="1" thickBot="1">
      <c r="A27" s="305"/>
      <c r="B27" s="306" t="s">
        <v>201</v>
      </c>
      <c r="C27" s="286"/>
      <c r="D27" s="466" t="s">
        <v>186</v>
      </c>
      <c r="E27" s="286" t="s">
        <v>186</v>
      </c>
      <c r="F27" s="478">
        <f>+F20-F26</f>
        <v>284.7</v>
      </c>
      <c r="G27" s="307" t="s">
        <v>186</v>
      </c>
      <c r="H27" s="466" t="s">
        <v>186</v>
      </c>
      <c r="I27" s="286" t="s">
        <v>186</v>
      </c>
      <c r="J27" s="478">
        <f>J20-J26</f>
        <v>64.900000000000006</v>
      </c>
      <c r="K27" s="307" t="s">
        <v>186</v>
      </c>
      <c r="L27" s="286" t="s">
        <v>186</v>
      </c>
      <c r="M27" s="288">
        <f>+M20-M26</f>
        <v>0</v>
      </c>
    </row>
    <row r="28" spans="1:13" s="269" customFormat="1" ht="25.5" customHeight="1" thickBot="1">
      <c r="B28" s="308"/>
      <c r="D28" s="472"/>
      <c r="F28" s="467"/>
      <c r="H28" s="472"/>
      <c r="J28" s="494" t="s">
        <v>121</v>
      </c>
      <c r="K28" s="332"/>
      <c r="L28" s="332"/>
      <c r="M28" s="448">
        <f>+F26+J26+M26</f>
        <v>0</v>
      </c>
    </row>
    <row r="29" spans="1:13" s="269" customFormat="1" ht="20.25" customHeight="1">
      <c r="B29" s="308"/>
      <c r="D29" s="472"/>
      <c r="F29" s="467"/>
      <c r="H29" s="472"/>
      <c r="J29" s="472"/>
    </row>
    <row r="30" spans="1:13" s="291" customFormat="1" ht="25.5" customHeight="1">
      <c r="B30" s="309"/>
      <c r="C30" s="605" t="s">
        <v>2</v>
      </c>
      <c r="D30" s="605"/>
      <c r="E30" s="309"/>
      <c r="F30" s="483"/>
      <c r="G30" s="609"/>
      <c r="H30" s="609"/>
      <c r="I30" s="310"/>
      <c r="J30" s="610" t="str">
        <f>+'Ekamut-caxs'!C80</f>
        <v>Ի․ ԳԱՍՊԱՐՅԱՆ</v>
      </c>
      <c r="K30" s="610"/>
    </row>
    <row r="31" spans="1:13" s="269" customFormat="1">
      <c r="C31" s="311"/>
      <c r="D31" s="473"/>
      <c r="E31" s="312"/>
      <c r="F31" s="473"/>
      <c r="G31" s="611" t="s">
        <v>86</v>
      </c>
      <c r="H31" s="611"/>
      <c r="I31" s="313"/>
      <c r="J31" s="611" t="s">
        <v>103</v>
      </c>
      <c r="K31" s="611"/>
    </row>
    <row r="32" spans="1:13" s="291" customFormat="1" ht="23.25" customHeight="1">
      <c r="B32" s="309"/>
      <c r="C32" s="314" t="s">
        <v>6</v>
      </c>
      <c r="D32" s="474"/>
      <c r="E32" s="309"/>
      <c r="F32" s="483"/>
      <c r="G32" s="610"/>
      <c r="H32" s="610"/>
      <c r="I32" s="315"/>
      <c r="J32" s="610" t="str">
        <f>+'Ekamut-caxs'!C82</f>
        <v>Տ․ ԿԻՐԱԿՈՍՅԱՆ</v>
      </c>
      <c r="K32" s="610"/>
    </row>
    <row r="33" spans="3:12" s="269" customFormat="1">
      <c r="C33" s="294"/>
      <c r="D33" s="472"/>
      <c r="F33" s="472"/>
      <c r="G33" s="611" t="s">
        <v>86</v>
      </c>
      <c r="H33" s="611"/>
      <c r="I33" s="313"/>
      <c r="J33" s="611" t="s">
        <v>103</v>
      </c>
      <c r="K33" s="611"/>
    </row>
    <row r="34" spans="3:12">
      <c r="F34" s="484" t="s">
        <v>1</v>
      </c>
    </row>
    <row r="35" spans="3:12" ht="16.5" customHeight="1">
      <c r="C35" s="316" t="s">
        <v>104</v>
      </c>
      <c r="D35" s="475"/>
      <c r="E35" s="316" t="s">
        <v>105</v>
      </c>
      <c r="F35" s="475" t="s">
        <v>220</v>
      </c>
      <c r="I35" s="317" t="s">
        <v>106</v>
      </c>
      <c r="J35" s="495" t="s">
        <v>192</v>
      </c>
      <c r="K35" s="318"/>
      <c r="L35" s="318" t="s">
        <v>264</v>
      </c>
    </row>
    <row r="36" spans="3:12" ht="16.5" customHeight="1">
      <c r="C36" s="316" t="s">
        <v>107</v>
      </c>
      <c r="D36" s="475"/>
      <c r="E36" s="316" t="s">
        <v>105</v>
      </c>
      <c r="F36" s="475" t="s">
        <v>194</v>
      </c>
      <c r="I36" s="607" t="s">
        <v>195</v>
      </c>
      <c r="J36" s="607"/>
      <c r="K36" s="318"/>
      <c r="L36" s="607" t="s">
        <v>196</v>
      </c>
    </row>
    <row r="37" spans="3:12">
      <c r="C37" s="316"/>
      <c r="D37" s="475"/>
      <c r="E37" s="607" t="s">
        <v>197</v>
      </c>
      <c r="F37" s="607"/>
      <c r="I37" s="607"/>
      <c r="J37" s="607"/>
      <c r="K37" s="318"/>
      <c r="L37" s="607"/>
    </row>
    <row r="38" spans="3:12">
      <c r="C38" s="316"/>
      <c r="D38" s="475"/>
      <c r="E38" s="607"/>
      <c r="F38" s="607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79" sqref="B79:C79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6" customFormat="1" ht="24" customHeight="1">
      <c r="A1" s="570" t="s">
        <v>62</v>
      </c>
      <c r="B1" s="570"/>
      <c r="C1" s="570"/>
      <c r="D1" s="570"/>
      <c r="E1" s="570"/>
    </row>
    <row r="2" spans="1:6" ht="23.25" customHeight="1">
      <c r="A2" s="573" t="str">
        <f>+'Ekamut-caxs'!A14:D14</f>
        <v xml:space="preserve">«Երևան» փողային նվագախումբ» ՀՈԱԿ-ի   </v>
      </c>
      <c r="B2" s="573"/>
      <c r="C2" s="573"/>
      <c r="D2" s="573"/>
      <c r="E2" s="573"/>
    </row>
    <row r="3" spans="1:6" ht="28.5" customHeight="1">
      <c r="A3" s="573" t="s">
        <v>249</v>
      </c>
      <c r="B3" s="573"/>
      <c r="C3" s="573"/>
      <c r="D3" s="573"/>
      <c r="E3" s="573"/>
    </row>
    <row r="5" spans="1:6">
      <c r="E5" s="149" t="s">
        <v>118</v>
      </c>
    </row>
    <row r="6" spans="1:6" ht="124.5" customHeight="1">
      <c r="A6" s="233" t="s">
        <v>3</v>
      </c>
      <c r="B6" s="233" t="s">
        <v>89</v>
      </c>
      <c r="C6" s="233" t="s">
        <v>234</v>
      </c>
      <c r="D6" s="233" t="s">
        <v>233</v>
      </c>
      <c r="E6" s="233" t="s">
        <v>232</v>
      </c>
    </row>
    <row r="7" spans="1:6" s="355" customFormat="1">
      <c r="A7" s="354">
        <v>1</v>
      </c>
      <c r="B7" s="354">
        <v>2</v>
      </c>
      <c r="C7" s="354">
        <v>3</v>
      </c>
      <c r="D7" s="354">
        <v>4</v>
      </c>
      <c r="E7" s="354">
        <v>5</v>
      </c>
    </row>
    <row r="8" spans="1:6" ht="24.75" customHeight="1">
      <c r="A8" s="196">
        <v>1</v>
      </c>
      <c r="B8" s="21" t="s">
        <v>265</v>
      </c>
      <c r="C8" s="192">
        <v>56257.1</v>
      </c>
      <c r="D8" s="192"/>
      <c r="E8" s="192"/>
      <c r="F8" s="1">
        <v>85117.7</v>
      </c>
    </row>
    <row r="9" spans="1:6" ht="24.75" customHeight="1">
      <c r="A9" s="196">
        <v>2</v>
      </c>
      <c r="B9" s="21" t="s">
        <v>266</v>
      </c>
      <c r="C9" s="192">
        <v>14430.3</v>
      </c>
      <c r="D9" s="192"/>
      <c r="E9" s="192"/>
    </row>
    <row r="10" spans="1:6" ht="24.75" customHeight="1">
      <c r="A10" s="196">
        <v>3</v>
      </c>
      <c r="B10" s="21" t="s">
        <v>239</v>
      </c>
      <c r="C10" s="192">
        <v>14430.3</v>
      </c>
      <c r="D10" s="192"/>
      <c r="E10" s="192"/>
    </row>
    <row r="11" spans="1:6" ht="25.5" customHeight="1">
      <c r="A11" s="196">
        <v>4</v>
      </c>
      <c r="B11" s="352" t="s">
        <v>178</v>
      </c>
      <c r="C11" s="192">
        <v>14430.5</v>
      </c>
      <c r="D11" s="192"/>
      <c r="E11" s="192"/>
      <c r="F11" s="353"/>
    </row>
    <row r="12" spans="1:6" ht="25.5" customHeight="1">
      <c r="A12" s="196">
        <v>5</v>
      </c>
      <c r="B12" s="352" t="s">
        <v>174</v>
      </c>
      <c r="C12" s="192">
        <v>14430.4</v>
      </c>
      <c r="D12" s="192"/>
      <c r="E12" s="192"/>
      <c r="F12" s="353"/>
    </row>
    <row r="13" spans="1:6" s="136" customFormat="1" ht="31.5" customHeight="1">
      <c r="A13" s="178"/>
      <c r="B13" s="234" t="s">
        <v>175</v>
      </c>
      <c r="C13" s="235">
        <f>ROUND(SUM(C8:C12),1)</f>
        <v>113978.6</v>
      </c>
      <c r="D13" s="235">
        <f>ROUND(SUM(D8:D12),1)</f>
        <v>0</v>
      </c>
      <c r="E13" s="235">
        <f>ROUND(SUM(E8:E12),1)</f>
        <v>0</v>
      </c>
    </row>
    <row r="15" spans="1:6" ht="19.5" customHeight="1">
      <c r="B15" s="1" t="s">
        <v>185</v>
      </c>
    </row>
    <row r="16" spans="1:6" ht="21.75" customHeight="1">
      <c r="B16" s="620"/>
      <c r="C16" s="620"/>
      <c r="D16" s="620"/>
      <c r="E16" s="620"/>
    </row>
    <row r="18" spans="2:5">
      <c r="C18" s="496"/>
    </row>
    <row r="19" spans="2:5" ht="25.5" customHeight="1">
      <c r="B19" s="236" t="s">
        <v>176</v>
      </c>
      <c r="E19" s="499" t="str">
        <f>+'Ekamut-caxs'!C80</f>
        <v>Ի․ ԳԱՍՊԱՐՅԱՆ</v>
      </c>
    </row>
    <row r="20" spans="2:5" ht="18.75" customHeight="1">
      <c r="B20" s="117" t="s">
        <v>4</v>
      </c>
      <c r="E20" s="500" t="str">
        <f>+'Ekamut-caxs'!C81</f>
        <v>/անուն, ազգանուն/</v>
      </c>
    </row>
    <row r="21" spans="2:5" ht="23.25" customHeight="1">
      <c r="B21" s="136" t="s">
        <v>6</v>
      </c>
      <c r="E21" s="499" t="str">
        <f>+'Ekamut-caxs'!C82</f>
        <v>Տ․ ԿԻՐԱԿՈՍՅԱՆ</v>
      </c>
    </row>
    <row r="22" spans="2:5" ht="14.25">
      <c r="C22" s="136" t="s">
        <v>1</v>
      </c>
      <c r="D22" s="136"/>
      <c r="E22" s="500" t="str">
        <f>+'Ekamut-caxs'!C83</f>
        <v>/անուն, ազգանուն/</v>
      </c>
    </row>
    <row r="23" spans="2:5">
      <c r="B23" s="116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27" customWidth="1"/>
    <col min="2" max="2" width="35.28515625" style="326" customWidth="1"/>
    <col min="3" max="3" width="17" style="326" customWidth="1"/>
    <col min="4" max="7" width="16.7109375" style="326" customWidth="1"/>
    <col min="8" max="8" width="18.42578125" style="326" customWidth="1"/>
    <col min="9" max="16384" width="9.140625" style="326"/>
  </cols>
  <sheetData>
    <row r="1" spans="1:8" s="420" customFormat="1" ht="37.5" customHeight="1">
      <c r="A1" s="418" t="s">
        <v>62</v>
      </c>
      <c r="B1" s="418"/>
      <c r="C1" s="418"/>
      <c r="D1" s="418"/>
      <c r="E1" s="418"/>
      <c r="F1" s="418"/>
      <c r="G1" s="418"/>
      <c r="H1" s="419"/>
    </row>
    <row r="2" spans="1:8" s="420" customFormat="1" ht="27.75" customHeight="1">
      <c r="A2" s="418" t="str">
        <f>+'Ekamut-caxs'!A14:D14</f>
        <v xml:space="preserve">«Երևան» փողային նվագախումբ» ՀՈԱԿ-ի   </v>
      </c>
      <c r="B2" s="418"/>
      <c r="C2" s="418"/>
      <c r="D2" s="418"/>
      <c r="E2" s="418"/>
      <c r="F2" s="418"/>
      <c r="G2" s="418"/>
      <c r="H2" s="419"/>
    </row>
    <row r="3" spans="1:8" ht="37.5" customHeight="1">
      <c r="A3" s="416" t="s">
        <v>248</v>
      </c>
      <c r="B3" s="416"/>
      <c r="C3" s="416"/>
      <c r="D3" s="416"/>
      <c r="E3" s="416"/>
      <c r="F3" s="416"/>
      <c r="G3" s="416"/>
      <c r="H3" s="417"/>
    </row>
    <row r="5" spans="1:8">
      <c r="H5" s="415" t="s">
        <v>0</v>
      </c>
    </row>
    <row r="6" spans="1:8" ht="48.75" customHeight="1">
      <c r="A6" s="621" t="s">
        <v>3</v>
      </c>
      <c r="B6" s="621" t="s">
        <v>208</v>
      </c>
      <c r="C6" s="621" t="s">
        <v>212</v>
      </c>
      <c r="D6" s="621" t="s">
        <v>247</v>
      </c>
      <c r="E6" s="621"/>
      <c r="F6" s="621"/>
      <c r="G6" s="621"/>
      <c r="H6" s="622" t="s">
        <v>240</v>
      </c>
    </row>
    <row r="7" spans="1:8" ht="48" customHeight="1">
      <c r="A7" s="621"/>
      <c r="B7" s="621"/>
      <c r="C7" s="621"/>
      <c r="D7" s="411" t="s">
        <v>85</v>
      </c>
      <c r="E7" s="411" t="s">
        <v>209</v>
      </c>
      <c r="F7" s="411" t="s">
        <v>210</v>
      </c>
      <c r="G7" s="411" t="s">
        <v>211</v>
      </c>
      <c r="H7" s="623"/>
    </row>
    <row r="8" spans="1:8" s="328" customFormat="1" ht="39.75" customHeight="1">
      <c r="A8" s="331">
        <v>1</v>
      </c>
      <c r="B8" s="412" t="s">
        <v>213</v>
      </c>
      <c r="C8" s="331">
        <v>35.5</v>
      </c>
      <c r="D8" s="331">
        <f>SUM(E8:G8)</f>
        <v>0</v>
      </c>
      <c r="E8" s="333"/>
      <c r="F8" s="333"/>
      <c r="G8" s="413"/>
      <c r="H8" s="412">
        <f>+E8*C8</f>
        <v>0</v>
      </c>
    </row>
    <row r="9" spans="1:8" s="328" customFormat="1" ht="39.75" customHeight="1">
      <c r="A9" s="331" t="s">
        <v>241</v>
      </c>
      <c r="B9" s="412" t="s">
        <v>214</v>
      </c>
      <c r="C9" s="331">
        <v>17.75</v>
      </c>
      <c r="D9" s="331">
        <f t="shared" ref="D9:D18" si="0">SUM(E9:G9)</f>
        <v>0</v>
      </c>
      <c r="E9" s="333"/>
      <c r="F9" s="333"/>
      <c r="G9" s="413"/>
      <c r="H9" s="412">
        <f>+E9*C9</f>
        <v>0</v>
      </c>
    </row>
    <row r="10" spans="1:8" s="328" customFormat="1" ht="39.75" customHeight="1">
      <c r="A10" s="331"/>
      <c r="B10" s="412" t="s">
        <v>244</v>
      </c>
      <c r="C10" s="331">
        <v>30.5</v>
      </c>
      <c r="D10" s="331">
        <f t="shared" si="0"/>
        <v>0</v>
      </c>
      <c r="E10" s="333"/>
      <c r="F10" s="333"/>
      <c r="G10" s="413"/>
      <c r="H10" s="412">
        <f>+E10*C10</f>
        <v>0</v>
      </c>
    </row>
    <row r="11" spans="1:8" s="328" customFormat="1" ht="39.75" customHeight="1">
      <c r="A11" s="331"/>
      <c r="B11" s="412" t="s">
        <v>245</v>
      </c>
      <c r="C11" s="331">
        <v>15.25</v>
      </c>
      <c r="D11" s="331">
        <f t="shared" si="0"/>
        <v>0</v>
      </c>
      <c r="E11" s="333"/>
      <c r="F11" s="333"/>
      <c r="G11" s="413"/>
      <c r="H11" s="412">
        <f t="shared" ref="H11:H13" si="1">+E11*C11</f>
        <v>0</v>
      </c>
    </row>
    <row r="12" spans="1:8" s="328" customFormat="1" ht="39.75" customHeight="1">
      <c r="A12" s="331"/>
      <c r="B12" s="412" t="s">
        <v>246</v>
      </c>
      <c r="C12" s="421">
        <v>27</v>
      </c>
      <c r="D12" s="331">
        <f t="shared" si="0"/>
        <v>0</v>
      </c>
      <c r="E12" s="333"/>
      <c r="F12" s="333"/>
      <c r="G12" s="413"/>
      <c r="H12" s="412">
        <f t="shared" si="1"/>
        <v>0</v>
      </c>
    </row>
    <row r="13" spans="1:8" s="328" customFormat="1" ht="39.75" customHeight="1">
      <c r="A13" s="331"/>
      <c r="B13" s="412" t="s">
        <v>245</v>
      </c>
      <c r="C13" s="331">
        <v>13.5</v>
      </c>
      <c r="D13" s="331">
        <f t="shared" si="0"/>
        <v>0</v>
      </c>
      <c r="E13" s="333"/>
      <c r="F13" s="333"/>
      <c r="G13" s="413"/>
      <c r="H13" s="412">
        <f t="shared" si="1"/>
        <v>0</v>
      </c>
    </row>
    <row r="14" spans="1:8" s="328" customFormat="1" ht="42" customHeight="1">
      <c r="A14" s="331">
        <v>2</v>
      </c>
      <c r="B14" s="412" t="s">
        <v>215</v>
      </c>
      <c r="C14" s="331">
        <v>34.5</v>
      </c>
      <c r="D14" s="331">
        <f t="shared" si="0"/>
        <v>0</v>
      </c>
      <c r="E14" s="333"/>
      <c r="F14" s="333"/>
      <c r="G14" s="413"/>
      <c r="H14" s="412">
        <f>+E14*C14</f>
        <v>0</v>
      </c>
    </row>
    <row r="15" spans="1:8" s="328" customFormat="1" ht="42" customHeight="1">
      <c r="A15" s="331" t="s">
        <v>241</v>
      </c>
      <c r="B15" s="412" t="s">
        <v>214</v>
      </c>
      <c r="C15" s="331">
        <v>17.25</v>
      </c>
      <c r="D15" s="331">
        <f t="shared" si="0"/>
        <v>0</v>
      </c>
      <c r="E15" s="333"/>
      <c r="F15" s="333"/>
      <c r="G15" s="413"/>
      <c r="H15" s="412">
        <f>+E15*C15</f>
        <v>0</v>
      </c>
    </row>
    <row r="16" spans="1:8" s="328" customFormat="1" ht="37.5" customHeight="1">
      <c r="A16" s="331">
        <v>3</v>
      </c>
      <c r="B16" s="412" t="s">
        <v>216</v>
      </c>
      <c r="C16" s="331">
        <v>25.5</v>
      </c>
      <c r="D16" s="331">
        <f t="shared" si="0"/>
        <v>0</v>
      </c>
      <c r="E16" s="333"/>
      <c r="F16" s="333"/>
      <c r="G16" s="413"/>
      <c r="H16" s="412">
        <f t="shared" ref="H16:H18" si="2">+E16*C16</f>
        <v>0</v>
      </c>
    </row>
    <row r="17" spans="1:8" s="328" customFormat="1" ht="37.5" customHeight="1">
      <c r="A17" s="331">
        <v>4</v>
      </c>
      <c r="B17" s="412" t="s">
        <v>217</v>
      </c>
      <c r="C17" s="421">
        <v>16</v>
      </c>
      <c r="D17" s="331">
        <f t="shared" si="0"/>
        <v>0</v>
      </c>
      <c r="E17" s="333"/>
      <c r="F17" s="333"/>
      <c r="G17" s="413"/>
      <c r="H17" s="412">
        <f t="shared" si="2"/>
        <v>0</v>
      </c>
    </row>
    <row r="18" spans="1:8" s="328" customFormat="1" ht="37.5" customHeight="1">
      <c r="A18" s="331">
        <v>5</v>
      </c>
      <c r="B18" s="412" t="s">
        <v>218</v>
      </c>
      <c r="C18" s="421">
        <v>15</v>
      </c>
      <c r="D18" s="331">
        <f t="shared" si="0"/>
        <v>0</v>
      </c>
      <c r="E18" s="333"/>
      <c r="F18" s="333"/>
      <c r="G18" s="413"/>
      <c r="H18" s="412">
        <f t="shared" si="2"/>
        <v>0</v>
      </c>
    </row>
    <row r="19" spans="1:8" s="328" customFormat="1" ht="44.25" customHeight="1">
      <c r="A19" s="331"/>
      <c r="B19" s="412" t="s">
        <v>64</v>
      </c>
      <c r="C19" s="331">
        <f>SUM(C8:C18)</f>
        <v>247.75</v>
      </c>
      <c r="D19" s="331">
        <f>SUM(D8:D18)</f>
        <v>0</v>
      </c>
      <c r="E19" s="331">
        <f>SUM(E8:E18)</f>
        <v>0</v>
      </c>
      <c r="F19" s="331">
        <f t="shared" ref="F19" si="3">SUM(F8:F18)</f>
        <v>0</v>
      </c>
      <c r="G19" s="414"/>
      <c r="H19" s="412">
        <f>+E19*C19</f>
        <v>0</v>
      </c>
    </row>
    <row r="20" spans="1:8" s="328" customFormat="1" ht="44.25" customHeight="1">
      <c r="A20" s="331"/>
      <c r="B20" s="412" t="s">
        <v>242</v>
      </c>
      <c r="C20" s="331"/>
      <c r="D20" s="331">
        <f>SUM(E20:G20)</f>
        <v>0</v>
      </c>
      <c r="E20" s="331">
        <f t="shared" ref="E20:G20" si="4">+E19-E15-E9</f>
        <v>0</v>
      </c>
      <c r="F20" s="331">
        <f t="shared" si="4"/>
        <v>0</v>
      </c>
      <c r="G20" s="331">
        <f t="shared" si="4"/>
        <v>0</v>
      </c>
      <c r="H20" s="412"/>
    </row>
    <row r="21" spans="1:8" ht="20.25" customHeight="1">
      <c r="B21" s="325"/>
    </row>
    <row r="22" spans="1:8" ht="20.25" customHeight="1">
      <c r="B22" s="325"/>
    </row>
    <row r="23" spans="1:8" ht="20.25" customHeight="1">
      <c r="B23" s="325"/>
    </row>
    <row r="24" spans="1:8" ht="23.25" customHeight="1">
      <c r="B24" s="329" t="s">
        <v>2</v>
      </c>
      <c r="D24" s="625" t="str">
        <f>+'Ekamut-caxs'!C80</f>
        <v>Ի․ ԳԱՍՊԱՐՅԱՆ</v>
      </c>
      <c r="E24" s="625"/>
      <c r="F24" s="625"/>
      <c r="G24" s="625"/>
    </row>
    <row r="25" spans="1:8" ht="11.25" customHeight="1">
      <c r="B25" s="330" t="s">
        <v>4</v>
      </c>
      <c r="D25" s="626" t="s">
        <v>5</v>
      </c>
      <c r="E25" s="626"/>
      <c r="F25" s="626"/>
      <c r="G25" s="626"/>
    </row>
    <row r="26" spans="1:8" ht="24" customHeight="1">
      <c r="B26" s="328" t="s">
        <v>6</v>
      </c>
      <c r="D26" s="625" t="str">
        <f>+'Ekamut-caxs'!C82</f>
        <v>Տ․ ԿԻՐԱԿՈՍՅԱՆ</v>
      </c>
      <c r="E26" s="625"/>
      <c r="F26" s="625"/>
      <c r="G26" s="625"/>
    </row>
    <row r="27" spans="1:8" ht="16.5" customHeight="1">
      <c r="B27" s="327" t="s">
        <v>181</v>
      </c>
      <c r="D27" s="624" t="s">
        <v>5</v>
      </c>
      <c r="E27" s="624"/>
      <c r="F27" s="624"/>
      <c r="G27" s="624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https://mul2.yerevan.am/tasks/2641593/oneclick?token=f139927ee1596d8cceb2696e832eb358</cp:keywords>
  <cp:lastModifiedBy>Lusine Petrosyan</cp:lastModifiedBy>
  <cp:lastPrinted>2025-12-16T08:55:54Z</cp:lastPrinted>
  <dcterms:created xsi:type="dcterms:W3CDTF">1996-10-14T23:33:28Z</dcterms:created>
  <dcterms:modified xsi:type="dcterms:W3CDTF">2025-12-26T11:20:06Z</dcterms:modified>
</cp:coreProperties>
</file>